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15 15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1" i="128" l="1"/>
  <c r="S27" i="128"/>
  <c r="S23" i="128"/>
  <c r="S19" i="128"/>
  <c r="T34" i="128"/>
  <c r="S34" i="128" s="1"/>
  <c r="T33" i="128"/>
  <c r="S33" i="128" s="1"/>
  <c r="T32" i="128"/>
  <c r="S32" i="128" s="1"/>
  <c r="T31" i="128"/>
  <c r="T30" i="128"/>
  <c r="S30" i="128" s="1"/>
  <c r="T29" i="128"/>
  <c r="S29" i="128" s="1"/>
  <c r="T28" i="128"/>
  <c r="S28" i="128" s="1"/>
  <c r="T27" i="128"/>
  <c r="T26" i="128"/>
  <c r="S26" i="128" s="1"/>
  <c r="T25" i="128"/>
  <c r="S25" i="128" s="1"/>
  <c r="T24" i="128"/>
  <c r="S24" i="128" s="1"/>
  <c r="T23" i="128"/>
  <c r="T22" i="128"/>
  <c r="S22" i="128" s="1"/>
  <c r="T21" i="128"/>
  <c r="S21" i="128" s="1"/>
  <c r="T20" i="128"/>
  <c r="S20" i="128" s="1"/>
  <c r="T19" i="128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4" i="128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O22" i="128" s="1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W5" i="31968" s="1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R15" i="105" s="1"/>
  <c r="T15" i="105" s="1"/>
  <c r="S16" i="105"/>
  <c r="R16" i="105" s="1"/>
  <c r="S17" i="105"/>
  <c r="S18" i="105"/>
  <c r="R18" i="105" s="1"/>
  <c r="T18" i="105" s="1"/>
  <c r="S19" i="105"/>
  <c r="R19" i="105" s="1"/>
  <c r="T19" i="105" s="1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W19" i="105" s="1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B32" i="101"/>
  <c r="I9" i="101"/>
  <c r="B32" i="114"/>
  <c r="A32" i="114"/>
  <c r="I11" i="114"/>
  <c r="I9" i="114"/>
  <c r="L45" i="21396"/>
  <c r="O45" i="21396" s="1"/>
  <c r="R5" i="31968"/>
  <c r="T5" i="31968" s="1"/>
  <c r="W15" i="31968"/>
  <c r="W33" i="31968"/>
  <c r="R5" i="105"/>
  <c r="R9" i="105"/>
  <c r="T9" i="105" s="1"/>
  <c r="R13" i="105"/>
  <c r="T13" i="105" s="1"/>
  <c r="W15" i="105"/>
  <c r="R17" i="105"/>
  <c r="R21" i="105"/>
  <c r="T21" i="105" s="1"/>
  <c r="W33" i="105"/>
  <c r="O4" i="128"/>
  <c r="O7" i="128"/>
  <c r="Q7" i="128"/>
  <c r="O11" i="128"/>
  <c r="V11" i="128" s="1"/>
  <c r="Q12" i="128"/>
  <c r="O14" i="128"/>
  <c r="O15" i="128"/>
  <c r="Q15" i="128"/>
  <c r="Q19" i="128"/>
  <c r="O20" i="128"/>
  <c r="Q20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Y18" i="105" l="1"/>
  <c r="G11" i="115"/>
  <c r="B32" i="115" s="1"/>
  <c r="Y33" i="31968"/>
  <c r="W11" i="128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2" s="1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B21" i="31961" l="1"/>
  <c r="B21" i="31962" s="1"/>
  <c r="F23" i="31963"/>
  <c r="Y20" i="31969"/>
  <c r="B13" i="31961"/>
  <c r="B13" i="31962" s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AA16" i="105"/>
  <c r="B32" i="31961"/>
  <c r="C32" i="31961"/>
  <c r="C32" i="31962" s="1"/>
  <c r="I32" i="97"/>
  <c r="J42" i="97"/>
  <c r="F42" i="97"/>
  <c r="I42" i="97" s="1"/>
  <c r="F49" i="97"/>
  <c r="F13" i="31961" l="1"/>
  <c r="I13" i="31961" s="1"/>
  <c r="F18" i="31961"/>
  <c r="I18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<sst xmlns="http://schemas.openxmlformats.org/spreadsheetml/2006/main" count="756" uniqueCount="233">
  <si>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</si>
  <si>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</si>
  <si>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</si>
  <si>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</si>
  <si>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</si>
  <si>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</si>
  <si>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</si>
  <si>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</si>
  <si>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</si>
  <si>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</si>
  <si>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</si>
  <si>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</si>
  <si>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</si>
  <si>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</si>
  <si>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</si>
  <si>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</si>
  <si>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</si>
  <si>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</si>
  <si>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</si>
  <si>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</si>
  <si>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</si>
  <si>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</si>
  <si>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</si>
  <si>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</si>
  <si>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</si>
  <si>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</si>
  <si>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</si>
  <si>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</si>
  <si>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</si>
  <si>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</si>
  <si>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</si>
  <si>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</si>
  <si>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</si>
  <si>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</si>
  <si>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</si>
  <si>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</si>
  <si>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</si>
  <si>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</si>
  <si>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</si>
  <si>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</si>
  <si>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</si>
  <si>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</si>
  <si>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</si>
  <si>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</si>
  <si>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</si>
  <si>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</si>
  <si>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</si>
  <si>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</si>
  <si>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</si>
  <si>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</si>
  <si>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</si>
  <si>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</si>
  <si>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</si>
  <si>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</si>
  <si>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</si>
  <si>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</si>
  <si>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</si>
  <si>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</si>
  <si>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</si>
  <si>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</si>
  <si>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</si>
  <si>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</si>
  <si>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</si>
  <si>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</si>
  <si>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</si>
  <si>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</si>
  <si>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</si>
  <si>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</si>
  <si>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</si>
  <si>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</si>
  <si>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</si>
  <si>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</si>
  <si>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</si>
  <si>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</si>
  <si>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</si>
  <si>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</si>
  <si>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</si>
  <si>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</si>
  <si>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</si>
  <si>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</si>
  <si>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</si>
  <si>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</si>
  <si>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</si>
  <si>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</si>
  <si>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</si>
  <si>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</si>
  <si>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</si>
  <si>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</si>
  <si>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</si>
  <si>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</si>
  <si>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</si>
  <si>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</si>
  <si>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</si>
  <si>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</si>
  <si>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</si>
  <si>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</si>
  <si>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</si>
  <si>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</si>
  <si>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</si>
  <si>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</si>
  <si>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</si>
  <si>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</si>
  <si>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</si>
  <si>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</si>
  <si>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</si>
  <si>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</si>
  <si>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</si>
  <si>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</si>
  <si>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</si>
  <si>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</si>
  <si>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</si>
  <si>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</si>
  <si>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</si>
  <si>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</si>
  <si>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</si>
  <si>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</si>
  <si>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</si>
  <si>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</si>
  <si>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</si>
  <si>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</si>
  <si>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</si>
  <si>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</si>
  <si>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</si>
  <si>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</si>
  <si>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</si>
  <si>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</si>
  <si>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</si>
  <si>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</si>
  <si>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</si>
  <si>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</si>
  <si>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</si>
  <si>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</si>
  <si>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</si>
  <si>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</si>
  <si>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</si>
  <si>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</si>
  <si>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</si>
  <si>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</si>
  <si>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</si>
  <si>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</si>
  <si>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</si>
  <si>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</si>
  <si>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</si>
  <si>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</si>
  <si>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</si>
  <si>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</si>
  <si>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</si>
  <si>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</si>
  <si>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</si>
  <si>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</si>
  <si>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</si>
  <si>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</si>
  <si>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</si>
  <si>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</si>
  <si>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</si>
  <si>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</si>
  <si>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</si>
  <si>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</si>
  <si>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</si>
  <si>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</si>
  <si>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</si>
  <si>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</si>
  <si>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</si>
  <si>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</si>
  <si>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</si>
  <si>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</si>
  <si>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</si>
  <si>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</si>
  <si>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</si>
  <si>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</si>
  <si>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</si>
  <si>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</si>
  <si>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</si>
  <si>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</si>
  <si>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</si>
  <si>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</si>
  <si>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</si>
  <si>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</si>
  <si>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</si>
  <si>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</si>
  <si>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</si>
  <si>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</si>
  <si>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</si>
  <si>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</si>
  <si>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</si>
  <si>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</si>
  <si>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</si>
  <si>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</si>
  <si>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</si>
  <si>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</si>
  <si>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</si>
  <si>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</si>
  <si>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</si>
  <si>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</si>
  <si>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</si>
  <si>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</si>
  <si>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</si>
  <si>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</si>
  <si>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</si>
  <si>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</si>
  <si>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</si>
  <si>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</si>
  <si>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</si>
  <si>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</si>
  <si>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</si>
  <si>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</si>
  <si>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</si>
  <si>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</si>
  <si>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</si>
  <si>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</si>
  <si>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</si>
  <si>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</si>
  <si>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</si>
  <si>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</si>
  <si>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</si>
  <si>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</si>
  <si>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</si>
  <si>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</si>
  <si>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</si>
  <si>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</si>
  <si>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</si>
  <si>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</si>
  <si>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</si>
  <si>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</si>
  <si>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</si>
  <si>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</si>
  <si>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</si>
  <si>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</si>
  <si>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</si>
  <si>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</si>
  <si>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</si>
  <si>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</si>
  <si>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01/12/2015 al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</si>
</sst>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10" fontId="3" fillId="7" borderId="37" xfId="4" applyNumberFormat="1" applyFont="1" applyFill="1" applyBorder="1" applyAlignment="1">
      <alignment horizontal="center"/>
    </xf>
    <xf numFmtId="10" fontId="3" fillId="8" borderId="20" xfId="4" applyNumberFormat="1" applyFont="1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6" bestFit="1" customWidth="1"/>
    <col min="2" max="5" width="10.7109375" style="426" customWidth="1"/>
    <col min="6" max="6" width="12.7109375" style="426" customWidth="1"/>
    <col min="7" max="7" width="14.5703125" style="426" customWidth="1"/>
    <col min="8" max="9" width="12.7109375" style="426" customWidth="1"/>
    <col min="10" max="10" width="17" style="426" bestFit="1" customWidth="1"/>
    <col min="11" max="12" width="12.7109375" style="426" customWidth="1"/>
    <col min="13" max="14" width="4.140625" style="426" customWidth="1"/>
    <col min="15" max="15" width="11.5703125" style="426" bestFit="1" customWidth="1"/>
    <col min="16" max="16" width="12.85546875" style="426" bestFit="1" customWidth="1"/>
    <col min="17" max="17" width="12.5703125" style="426" customWidth="1"/>
    <col min="18" max="18" width="4.140625" style="426" customWidth="1"/>
    <col min="19" max="19" width="12.7109375" style="426" bestFit="1" customWidth="1"/>
    <col min="20" max="20" width="15" style="426" bestFit="1" customWidth="1"/>
    <col min="21" max="21" width="3.7109375" style="426" customWidth="1"/>
    <col min="22" max="24" width="12.42578125" style="426" bestFit="1" customWidth="1"/>
    <col min="25" max="30" width="11.42578125" style="426"/>
    <col min="31" max="31" width="11.42578125" style="581"/>
    <col min="32" max="32" width="25.7109375" style="537" bestFit="1" customWidth="1"/>
    <col min="33" max="33" width="9.28515625" style="537" customWidth="1"/>
    <col min="34" max="35" width="14" style="537" customWidth="1"/>
    <col min="36" max="36" width="14.28515625" style="537" bestFit="1" customWidth="1"/>
    <col min="37" max="42" width="11.7109375" style="537" customWidth="1"/>
    <col min="43" max="55" width="11.42578125" style="537"/>
    <col min="56" max="16384" width="11.42578125" style="426"/>
  </cols>
  <sheetData>
    <row r="2" spans="1:42" ht="13.5" thickBot="1" x14ac:dyDescent="0.25">
      <c r="AE2" s="534"/>
      <c r="AF2" s="535"/>
      <c r="AG2" s="535"/>
      <c r="AH2" s="535"/>
      <c r="AI2" s="535"/>
      <c r="AJ2" s="536" t="s">
        <v>198</v>
      </c>
      <c r="AK2" s="535"/>
      <c r="AL2" s="535"/>
      <c r="AM2" s="535"/>
      <c r="AN2" s="535"/>
      <c r="AO2" s="535"/>
      <c r="AP2" s="535"/>
    </row>
    <row r="3" spans="1:42" ht="42.95" customHeight="1" thickBot="1" x14ac:dyDescent="0.25">
      <c r="A3" s="427" t="s">
        <v>67</v>
      </c>
      <c r="B3" s="428" t="s">
        <v>37</v>
      </c>
      <c r="C3" s="429" t="s">
        <v>68</v>
      </c>
      <c r="D3" s="428" t="s">
        <v>157</v>
      </c>
      <c r="E3" s="428"/>
      <c r="F3" s="429" t="s">
        <v>216</v>
      </c>
      <c r="G3" s="429" t="s">
        <v>217</v>
      </c>
      <c r="H3" s="429" t="s">
        <v>69</v>
      </c>
      <c r="I3" s="430"/>
      <c r="J3" s="431" t="s">
        <v>231</v>
      </c>
      <c r="K3" s="432" t="s">
        <v>218</v>
      </c>
      <c r="L3" s="433" t="s">
        <v>70</v>
      </c>
      <c r="N3" s="426" t="s">
        <v>166</v>
      </c>
      <c r="O3" s="434" t="s">
        <v>158</v>
      </c>
      <c r="P3" s="435" t="s">
        <v>159</v>
      </c>
      <c r="Q3" s="436" t="s">
        <v>160</v>
      </c>
      <c r="S3" s="437" t="s">
        <v>161</v>
      </c>
      <c r="T3" s="438" t="s">
        <v>162</v>
      </c>
      <c r="V3" s="439" t="s">
        <v>163</v>
      </c>
      <c r="W3" s="440" t="s">
        <v>164</v>
      </c>
      <c r="X3" s="437" t="s">
        <v>165</v>
      </c>
      <c r="AE3" s="534"/>
      <c r="AF3" s="538" t="s">
        <v>199</v>
      </c>
      <c r="AG3" s="539" t="s">
        <v>75</v>
      </c>
      <c r="AH3" s="540" t="s">
        <v>212</v>
      </c>
      <c r="AI3" s="541" t="s">
        <v>213</v>
      </c>
      <c r="AJ3" s="545" t="s">
        <v>214</v>
      </c>
      <c r="AK3" s="535"/>
      <c r="AL3" s="535"/>
      <c r="AM3" s="535"/>
      <c r="AN3" s="535"/>
      <c r="AO3" s="535"/>
      <c r="AP3" s="535"/>
    </row>
    <row r="4" spans="1:42" x14ac:dyDescent="0.2">
      <c r="A4" s="441" t="s">
        <v>112</v>
      </c>
      <c r="B4" s="442">
        <v>20151201</v>
      </c>
      <c r="C4" s="443">
        <v>0.375</v>
      </c>
      <c r="D4" s="444">
        <v>1440</v>
      </c>
      <c r="E4" s="442"/>
      <c r="F4" s="590">
        <v>701.06971099999998</v>
      </c>
      <c r="G4" s="590">
        <v>68.907317000000006</v>
      </c>
      <c r="H4" s="442">
        <v>0.59329500000000002</v>
      </c>
      <c r="I4" s="446"/>
      <c r="J4" s="591">
        <v>497.87426599999998</v>
      </c>
      <c r="K4" s="447">
        <v>123197.077391</v>
      </c>
      <c r="L4" s="448">
        <v>0</v>
      </c>
      <c r="N4" s="426">
        <v>1</v>
      </c>
      <c r="O4" s="592">
        <f>P4/4.1868</f>
        <v>0</v>
      </c>
      <c r="P4" s="593">
        <f>'Balance de Energía'!K11</f>
        <v>0</v>
      </c>
      <c r="Q4" s="594">
        <f>P4*0.026839</f>
        <v>0</v>
      </c>
      <c r="S4" s="461">
        <f>T4/35.31467</f>
        <v>14098.227903587942</v>
      </c>
      <c r="T4" s="462">
        <f>J4*1000</f>
        <v>497874.266</v>
      </c>
      <c r="V4" s="595">
        <f>S4*O4/1000000</f>
        <v>0</v>
      </c>
      <c r="W4" s="596">
        <f>P4*S4/1000000</f>
        <v>0</v>
      </c>
      <c r="X4" s="597">
        <f>T4*Q4/1000000</f>
        <v>0</v>
      </c>
      <c r="AE4" s="534" t="str">
        <f>LEFT(J4,8)</f>
        <v>497.8742</v>
      </c>
      <c r="AF4" s="582"/>
      <c r="AG4" s="547"/>
      <c r="AH4" s="548"/>
      <c r="AI4" s="583">
        <f>IFERROR(AE4*1,0)</f>
        <v>497.87419999999997</v>
      </c>
      <c r="AJ4" s="584">
        <f>AI4-AH4</f>
        <v>497.87419999999997</v>
      </c>
      <c r="AK4" s="534">
        <f>RIGHT(B4,2)*1</f>
        <v>1</v>
      </c>
      <c r="AL4" s="535"/>
      <c r="AM4" s="535"/>
      <c r="AN4" s="535"/>
      <c r="AO4" s="535"/>
      <c r="AP4" s="535"/>
    </row>
    <row r="5" spans="1:42" x14ac:dyDescent="0.2">
      <c r="A5" s="450" t="s">
        <v>112</v>
      </c>
      <c r="B5" s="451">
        <v>20151202</v>
      </c>
      <c r="C5" s="452">
        <v>0.375</v>
      </c>
      <c r="D5" s="453">
        <v>1440</v>
      </c>
      <c r="E5" s="451"/>
      <c r="F5" s="598">
        <v>680.92180800000006</v>
      </c>
      <c r="G5" s="598">
        <v>68.311722000000003</v>
      </c>
      <c r="H5" s="451">
        <v>0.59436100000000003</v>
      </c>
      <c r="I5" s="455"/>
      <c r="J5" s="599">
        <v>563.87932899999998</v>
      </c>
      <c r="K5" s="456">
        <v>142855.60498199999</v>
      </c>
      <c r="L5" s="457">
        <v>0</v>
      </c>
      <c r="N5" s="426">
        <v>2</v>
      </c>
      <c r="O5" s="600">
        <f t="shared" ref="O5:O34" si="0">P5/4.1868</f>
        <v>0</v>
      </c>
      <c r="P5" s="593">
        <f>'Balance de Energía'!K12</f>
        <v>0</v>
      </c>
      <c r="Q5" s="594">
        <f t="shared" ref="Q5:Q34" si="1">P5*0.026839</f>
        <v>0</v>
      </c>
      <c r="S5" s="467">
        <f t="shared" ref="S5:S34" si="2">T5/35.31467</f>
        <v>15967.282973336578</v>
      </c>
      <c r="T5" s="468">
        <f t="shared" ref="T5:T34" si="3">J5*1000</f>
        <v>563879.32900000003</v>
      </c>
      <c r="V5" s="592">
        <f t="shared" ref="V5:V34" si="4">S5*O5/1000000</f>
        <v>0</v>
      </c>
      <c r="W5" s="593">
        <f t="shared" ref="W5:W34" si="5">P5*S5/1000000</f>
        <v>0</v>
      </c>
      <c r="X5" s="594">
        <f t="shared" ref="X5:X34" si="6">T5*Q5/1000000</f>
        <v>0</v>
      </c>
      <c r="AE5" s="534" t="str">
        <f t="shared" ref="AE5:AE34" si="7">LEFT(J5,8)</f>
        <v>563.8793</v>
      </c>
      <c r="AF5" s="555"/>
      <c r="AG5" s="556"/>
      <c r="AH5" s="557"/>
      <c r="AI5" s="585">
        <f t="shared" ref="AI5:AI34" si="8">IFERROR(AE5*1,0)</f>
        <v>563.87929999999994</v>
      </c>
      <c r="AJ5" s="586">
        <f t="shared" ref="AJ5:AJ34" si="9">AI5-AH5</f>
        <v>563.87929999999994</v>
      </c>
      <c r="AK5" s="534">
        <f t="shared" ref="AK5:AK34" si="10">RIGHT(B5,2)*1</f>
        <v>2</v>
      </c>
      <c r="AL5" s="535"/>
      <c r="AM5" s="535"/>
      <c r="AN5" s="535"/>
      <c r="AO5" s="535"/>
      <c r="AP5" s="535"/>
    </row>
    <row r="6" spans="1:42" x14ac:dyDescent="0.2">
      <c r="A6" s="450" t="s">
        <v>112</v>
      </c>
      <c r="B6" s="451">
        <v>20151203</v>
      </c>
      <c r="C6" s="452">
        <v>0.375</v>
      </c>
      <c r="D6" s="453">
        <v>1440</v>
      </c>
      <c r="E6" s="451"/>
      <c r="F6" s="598">
        <v>644.33372499999996</v>
      </c>
      <c r="G6" s="598">
        <v>66.315582000000006</v>
      </c>
      <c r="H6" s="451">
        <v>0.58984700000000001</v>
      </c>
      <c r="I6" s="455"/>
      <c r="J6" s="599">
        <v>534.52326700000003</v>
      </c>
      <c r="K6" s="456">
        <v>132830.24445</v>
      </c>
      <c r="L6" s="457">
        <v>0</v>
      </c>
      <c r="N6" s="426">
        <v>3</v>
      </c>
      <c r="O6" s="600">
        <f t="shared" si="0"/>
        <v>0</v>
      </c>
      <c r="P6" s="593">
        <f>'Balance de Energía'!K13</f>
        <v>0</v>
      </c>
      <c r="Q6" s="594">
        <f t="shared" si="1"/>
        <v>0</v>
      </c>
      <c r="S6" s="467">
        <f t="shared" si="2"/>
        <v>15136.011946310131</v>
      </c>
      <c r="T6" s="468">
        <f t="shared" si="3"/>
        <v>534523.26699999999</v>
      </c>
      <c r="V6" s="592">
        <f t="shared" si="4"/>
        <v>0</v>
      </c>
      <c r="W6" s="593">
        <f t="shared" si="5"/>
        <v>0</v>
      </c>
      <c r="X6" s="594">
        <f t="shared" si="6"/>
        <v>0</v>
      </c>
      <c r="AE6" s="534" t="str">
        <f t="shared" si="7"/>
        <v>534.5232</v>
      </c>
      <c r="AF6" s="555"/>
      <c r="AG6" s="556"/>
      <c r="AH6" s="557"/>
      <c r="AI6" s="585">
        <f t="shared" si="8"/>
        <v>534.52319999999997</v>
      </c>
      <c r="AJ6" s="586">
        <f t="shared" si="9"/>
        <v>534.52319999999997</v>
      </c>
      <c r="AK6" s="534">
        <f t="shared" si="10"/>
        <v>3</v>
      </c>
      <c r="AL6" s="535"/>
      <c r="AM6" s="535"/>
      <c r="AN6" s="535"/>
      <c r="AO6" s="535"/>
      <c r="AP6" s="535"/>
    </row>
    <row r="7" spans="1:42" x14ac:dyDescent="0.2">
      <c r="A7" s="450" t="s">
        <v>112</v>
      </c>
      <c r="B7" s="451">
        <v>20151204</v>
      </c>
      <c r="C7" s="452">
        <v>0.375</v>
      </c>
      <c r="D7" s="453">
        <v>1440</v>
      </c>
      <c r="E7" s="451"/>
      <c r="F7" s="598">
        <v>595.179078</v>
      </c>
      <c r="G7" s="598">
        <v>67.021643999999995</v>
      </c>
      <c r="H7" s="451">
        <v>0.58853999999999995</v>
      </c>
      <c r="I7" s="455"/>
      <c r="J7" s="599">
        <v>541.21692900000005</v>
      </c>
      <c r="K7" s="456">
        <v>134377.75628100001</v>
      </c>
      <c r="L7" s="457">
        <v>0</v>
      </c>
      <c r="N7" s="426">
        <v>4</v>
      </c>
      <c r="O7" s="600">
        <f t="shared" si="0"/>
        <v>0</v>
      </c>
      <c r="P7" s="593">
        <f>'Balance de Energía'!K14</f>
        <v>0</v>
      </c>
      <c r="Q7" s="594">
        <f t="shared" si="1"/>
        <v>0</v>
      </c>
      <c r="S7" s="467">
        <f t="shared" si="2"/>
        <v>15325.555328706172</v>
      </c>
      <c r="T7" s="468">
        <f t="shared" si="3"/>
        <v>541216.929</v>
      </c>
      <c r="V7" s="592">
        <f t="shared" si="4"/>
        <v>0</v>
      </c>
      <c r="W7" s="593">
        <f t="shared" si="5"/>
        <v>0</v>
      </c>
      <c r="X7" s="594">
        <f t="shared" si="6"/>
        <v>0</v>
      </c>
      <c r="AE7" s="534" t="str">
        <f t="shared" si="7"/>
        <v>541.2169</v>
      </c>
      <c r="AF7" s="555"/>
      <c r="AG7" s="556"/>
      <c r="AH7" s="557"/>
      <c r="AI7" s="585">
        <f t="shared" si="8"/>
        <v>541.21690000000001</v>
      </c>
      <c r="AJ7" s="586">
        <f t="shared" si="9"/>
        <v>541.21690000000001</v>
      </c>
      <c r="AK7" s="534">
        <f t="shared" si="10"/>
        <v>4</v>
      </c>
      <c r="AL7" s="535"/>
      <c r="AM7" s="535"/>
      <c r="AN7" s="535"/>
      <c r="AO7" s="535"/>
      <c r="AP7" s="535"/>
    </row>
    <row r="8" spans="1:42" x14ac:dyDescent="0.2">
      <c r="A8" s="450" t="s">
        <v>112</v>
      </c>
      <c r="B8" s="451">
        <v>20151205</v>
      </c>
      <c r="C8" s="452">
        <v>0.375</v>
      </c>
      <c r="D8" s="453">
        <v>1440</v>
      </c>
      <c r="E8" s="451"/>
      <c r="F8" s="598">
        <v>600.67336499999999</v>
      </c>
      <c r="G8" s="598">
        <v>67.243646999999996</v>
      </c>
      <c r="H8" s="451">
        <v>0.58782599999999996</v>
      </c>
      <c r="I8" s="455"/>
      <c r="J8" s="599">
        <v>536.16073800000004</v>
      </c>
      <c r="K8" s="456">
        <v>132831.51478600001</v>
      </c>
      <c r="L8" s="457">
        <v>0</v>
      </c>
      <c r="N8" s="426">
        <v>5</v>
      </c>
      <c r="O8" s="600">
        <f t="shared" si="0"/>
        <v>0</v>
      </c>
      <c r="P8" s="593">
        <f>'Balance de Energía'!K15</f>
        <v>0</v>
      </c>
      <c r="Q8" s="594">
        <f t="shared" si="1"/>
        <v>0</v>
      </c>
      <c r="S8" s="467">
        <f t="shared" si="2"/>
        <v>15182.379957111309</v>
      </c>
      <c r="T8" s="468">
        <f t="shared" si="3"/>
        <v>536160.73800000001</v>
      </c>
      <c r="V8" s="592">
        <f t="shared" si="4"/>
        <v>0</v>
      </c>
      <c r="W8" s="593">
        <f t="shared" si="5"/>
        <v>0</v>
      </c>
      <c r="X8" s="594">
        <f t="shared" si="6"/>
        <v>0</v>
      </c>
      <c r="AE8" s="534" t="str">
        <f t="shared" si="7"/>
        <v>536.1607</v>
      </c>
      <c r="AF8" s="555"/>
      <c r="AG8" s="556"/>
      <c r="AH8" s="557"/>
      <c r="AI8" s="585">
        <f t="shared" si="8"/>
        <v>536.16070000000002</v>
      </c>
      <c r="AJ8" s="586">
        <f t="shared" si="9"/>
        <v>536.16070000000002</v>
      </c>
      <c r="AK8" s="534">
        <f t="shared" si="10"/>
        <v>5</v>
      </c>
      <c r="AL8" s="535"/>
      <c r="AM8" s="535"/>
      <c r="AN8" s="535"/>
      <c r="AO8" s="535"/>
      <c r="AP8" s="535"/>
    </row>
    <row r="9" spans="1:42" x14ac:dyDescent="0.2">
      <c r="A9" s="450" t="s">
        <v>112</v>
      </c>
      <c r="B9" s="451">
        <v>20151206</v>
      </c>
      <c r="C9" s="452">
        <v>0.375</v>
      </c>
      <c r="D9" s="453">
        <v>1440</v>
      </c>
      <c r="E9" s="451"/>
      <c r="F9" s="598">
        <v>665.73383799999999</v>
      </c>
      <c r="G9" s="598">
        <v>66.864193999999998</v>
      </c>
      <c r="H9" s="451">
        <v>0.59363900000000003</v>
      </c>
      <c r="I9" s="455"/>
      <c r="J9" s="599">
        <v>484.75312400000001</v>
      </c>
      <c r="K9" s="456">
        <v>121224.73400900001</v>
      </c>
      <c r="L9" s="457">
        <v>0</v>
      </c>
      <c r="N9" s="426">
        <v>6</v>
      </c>
      <c r="O9" s="600">
        <f t="shared" si="0"/>
        <v>0</v>
      </c>
      <c r="P9" s="593">
        <f>'Balance de Energía'!K16</f>
        <v>0</v>
      </c>
      <c r="Q9" s="594">
        <f t="shared" si="1"/>
        <v>0</v>
      </c>
      <c r="S9" s="467">
        <f t="shared" si="2"/>
        <v>13726.67857295566</v>
      </c>
      <c r="T9" s="468">
        <f t="shared" si="3"/>
        <v>484753.12400000001</v>
      </c>
      <c r="V9" s="592">
        <f t="shared" si="4"/>
        <v>0</v>
      </c>
      <c r="W9" s="593">
        <f t="shared" si="5"/>
        <v>0</v>
      </c>
      <c r="X9" s="594">
        <f t="shared" si="6"/>
        <v>0</v>
      </c>
      <c r="AE9" s="534" t="str">
        <f t="shared" si="7"/>
        <v>484.7531</v>
      </c>
      <c r="AF9" s="555"/>
      <c r="AG9" s="556"/>
      <c r="AH9" s="557"/>
      <c r="AI9" s="585">
        <f t="shared" si="8"/>
        <v>484.75310000000002</v>
      </c>
      <c r="AJ9" s="586">
        <f t="shared" si="9"/>
        <v>484.75310000000002</v>
      </c>
      <c r="AK9" s="534">
        <f t="shared" si="10"/>
        <v>6</v>
      </c>
      <c r="AL9" s="535"/>
      <c r="AM9" s="535"/>
      <c r="AN9" s="535"/>
      <c r="AO9" s="535"/>
      <c r="AP9" s="535"/>
    </row>
    <row r="10" spans="1:42" x14ac:dyDescent="0.2">
      <c r="A10" s="450" t="s">
        <v>112</v>
      </c>
      <c r="B10" s="451">
        <v>20151207</v>
      </c>
      <c r="C10" s="452">
        <v>0.375</v>
      </c>
      <c r="D10" s="453">
        <v>1439.8820000000001</v>
      </c>
      <c r="E10" s="451"/>
      <c r="F10" s="598">
        <v>680.69411200000002</v>
      </c>
      <c r="G10" s="598">
        <v>67.292734999999993</v>
      </c>
      <c r="H10" s="451">
        <v>0.58596800000000004</v>
      </c>
      <c r="I10" s="455"/>
      <c r="J10" s="599">
        <v>518.351133</v>
      </c>
      <c r="K10" s="456">
        <v>128774.307617</v>
      </c>
      <c r="L10" s="457">
        <v>0</v>
      </c>
      <c r="N10" s="426">
        <v>7</v>
      </c>
      <c r="O10" s="600">
        <f t="shared" si="0"/>
        <v>0</v>
      </c>
      <c r="P10" s="593">
        <f>'Balance de Energía'!K17</f>
        <v>0</v>
      </c>
      <c r="Q10" s="594">
        <f t="shared" si="1"/>
        <v>0</v>
      </c>
      <c r="S10" s="467">
        <f t="shared" si="2"/>
        <v>14678.068151281041</v>
      </c>
      <c r="T10" s="468">
        <f t="shared" si="3"/>
        <v>518351.13300000003</v>
      </c>
      <c r="V10" s="592">
        <f t="shared" si="4"/>
        <v>0</v>
      </c>
      <c r="W10" s="593">
        <f t="shared" si="5"/>
        <v>0</v>
      </c>
      <c r="X10" s="594">
        <f t="shared" si="6"/>
        <v>0</v>
      </c>
      <c r="AE10" s="534" t="str">
        <f t="shared" si="7"/>
        <v>518.3511</v>
      </c>
      <c r="AF10" s="555"/>
      <c r="AG10" s="556"/>
      <c r="AH10" s="557"/>
      <c r="AI10" s="585">
        <f t="shared" si="8"/>
        <v>518.35109999999997</v>
      </c>
      <c r="AJ10" s="586">
        <f t="shared" si="9"/>
        <v>518.35109999999997</v>
      </c>
      <c r="AK10" s="534">
        <f t="shared" si="10"/>
        <v>7</v>
      </c>
      <c r="AL10" s="535"/>
      <c r="AM10" s="535"/>
      <c r="AN10" s="535"/>
      <c r="AO10" s="535"/>
      <c r="AP10" s="535"/>
    </row>
    <row r="11" spans="1:42" x14ac:dyDescent="0.2">
      <c r="A11" s="450" t="s">
        <v>112</v>
      </c>
      <c r="B11" s="451">
        <v>20151208</v>
      </c>
      <c r="C11" s="452">
        <v>0.375</v>
      </c>
      <c r="D11" s="453">
        <v>1440</v>
      </c>
      <c r="E11" s="451"/>
      <c r="F11" s="598">
        <v>687.94390699999997</v>
      </c>
      <c r="G11" s="598">
        <v>67.688486999999995</v>
      </c>
      <c r="H11" s="451">
        <v>0.58651699999999996</v>
      </c>
      <c r="I11" s="455"/>
      <c r="J11" s="599">
        <v>592.01956499999994</v>
      </c>
      <c r="K11" s="456">
        <v>146563.445553</v>
      </c>
      <c r="L11" s="457">
        <v>0</v>
      </c>
      <c r="N11" s="426">
        <v>8</v>
      </c>
      <c r="O11" s="600">
        <f t="shared" si="0"/>
        <v>0</v>
      </c>
      <c r="P11" s="593">
        <f>'Balance de Energía'!K18</f>
        <v>0</v>
      </c>
      <c r="Q11" s="594">
        <f t="shared" si="1"/>
        <v>0</v>
      </c>
      <c r="S11" s="467">
        <f t="shared" si="2"/>
        <v>16764.125645234686</v>
      </c>
      <c r="T11" s="468">
        <f t="shared" si="3"/>
        <v>592019.56499999994</v>
      </c>
      <c r="V11" s="592">
        <f t="shared" si="4"/>
        <v>0</v>
      </c>
      <c r="W11" s="593">
        <f t="shared" si="5"/>
        <v>0</v>
      </c>
      <c r="X11" s="594">
        <f t="shared" si="6"/>
        <v>0</v>
      </c>
      <c r="AE11" s="534" t="str">
        <f t="shared" si="7"/>
        <v>592.0195</v>
      </c>
      <c r="AF11" s="555"/>
      <c r="AG11" s="556"/>
      <c r="AH11" s="557"/>
      <c r="AI11" s="585">
        <f t="shared" si="8"/>
        <v>592.01949999999999</v>
      </c>
      <c r="AJ11" s="586">
        <f t="shared" si="9"/>
        <v>592.01949999999999</v>
      </c>
      <c r="AK11" s="534">
        <f t="shared" si="10"/>
        <v>8</v>
      </c>
      <c r="AL11" s="535"/>
      <c r="AM11" s="535"/>
      <c r="AN11" s="535"/>
      <c r="AO11" s="535"/>
      <c r="AP11" s="535"/>
    </row>
    <row r="12" spans="1:42" x14ac:dyDescent="0.2">
      <c r="A12" s="450" t="s">
        <v>112</v>
      </c>
      <c r="B12" s="451">
        <v>20151209</v>
      </c>
      <c r="C12" s="452">
        <v>0.375</v>
      </c>
      <c r="D12" s="453">
        <v>1440</v>
      </c>
      <c r="E12" s="451"/>
      <c r="F12" s="598">
        <v>700.23382600000002</v>
      </c>
      <c r="G12" s="598">
        <v>66.218826000000007</v>
      </c>
      <c r="H12" s="451">
        <v>0.58676700000000004</v>
      </c>
      <c r="I12" s="455"/>
      <c r="J12" s="599">
        <v>646.16854000000001</v>
      </c>
      <c r="K12" s="456">
        <v>159912.664674</v>
      </c>
      <c r="L12" s="457">
        <v>0</v>
      </c>
      <c r="N12" s="426">
        <v>9</v>
      </c>
      <c r="O12" s="600">
        <f t="shared" si="0"/>
        <v>0</v>
      </c>
      <c r="P12" s="593">
        <f>'Balance de Energía'!K19</f>
        <v>0</v>
      </c>
      <c r="Q12" s="594">
        <f t="shared" si="1"/>
        <v>0</v>
      </c>
      <c r="S12" s="467">
        <f t="shared" si="2"/>
        <v>18297.453721073991</v>
      </c>
      <c r="T12" s="468">
        <f t="shared" si="3"/>
        <v>646168.54</v>
      </c>
      <c r="V12" s="592">
        <f t="shared" si="4"/>
        <v>0</v>
      </c>
      <c r="W12" s="593">
        <f t="shared" si="5"/>
        <v>0</v>
      </c>
      <c r="X12" s="594">
        <f t="shared" si="6"/>
        <v>0</v>
      </c>
      <c r="AE12" s="534" t="str">
        <f t="shared" si="7"/>
        <v>646.1685</v>
      </c>
      <c r="AF12" s="555"/>
      <c r="AG12" s="556"/>
      <c r="AH12" s="557"/>
      <c r="AI12" s="585">
        <f t="shared" si="8"/>
        <v>646.16849999999999</v>
      </c>
      <c r="AJ12" s="586">
        <f t="shared" si="9"/>
        <v>646.16849999999999</v>
      </c>
      <c r="AK12" s="534">
        <f t="shared" si="10"/>
        <v>9</v>
      </c>
      <c r="AL12" s="535"/>
      <c r="AM12" s="535"/>
      <c r="AN12" s="535"/>
      <c r="AO12" s="535"/>
      <c r="AP12" s="535"/>
    </row>
    <row r="13" spans="1:42" x14ac:dyDescent="0.2">
      <c r="A13" s="450" t="s">
        <v>112</v>
      </c>
      <c r="B13" s="451">
        <v>20151210</v>
      </c>
      <c r="C13" s="452">
        <v>0.375</v>
      </c>
      <c r="D13" s="453">
        <v>1440</v>
      </c>
      <c r="E13" s="451"/>
      <c r="F13" s="598">
        <v>623.67864999999995</v>
      </c>
      <c r="G13" s="598">
        <v>63.823096999999997</v>
      </c>
      <c r="H13" s="451">
        <v>0.58745400000000003</v>
      </c>
      <c r="I13" s="455"/>
      <c r="J13" s="599">
        <v>296.70711499999999</v>
      </c>
      <c r="K13" s="456">
        <v>73296.925679000007</v>
      </c>
      <c r="L13" s="457">
        <v>0</v>
      </c>
      <c r="N13" s="426">
        <v>10</v>
      </c>
      <c r="O13" s="600">
        <f t="shared" si="0"/>
        <v>0</v>
      </c>
      <c r="P13" s="593">
        <f>'Balance de Energía'!K20</f>
        <v>0</v>
      </c>
      <c r="Q13" s="594">
        <f t="shared" si="1"/>
        <v>0</v>
      </c>
      <c r="S13" s="467">
        <f t="shared" si="2"/>
        <v>8401.8090782102736</v>
      </c>
      <c r="T13" s="468">
        <f t="shared" si="3"/>
        <v>296707.11499999999</v>
      </c>
      <c r="V13" s="592">
        <f t="shared" si="4"/>
        <v>0</v>
      </c>
      <c r="W13" s="593">
        <f t="shared" si="5"/>
        <v>0</v>
      </c>
      <c r="X13" s="594">
        <f t="shared" si="6"/>
        <v>0</v>
      </c>
      <c r="AE13" s="534" t="str">
        <f t="shared" si="7"/>
        <v>296.7071</v>
      </c>
      <c r="AF13" s="555"/>
      <c r="AG13" s="556"/>
      <c r="AH13" s="557"/>
      <c r="AI13" s="585">
        <f t="shared" si="8"/>
        <v>296.70710000000003</v>
      </c>
      <c r="AJ13" s="586">
        <f t="shared" si="9"/>
        <v>296.70710000000003</v>
      </c>
      <c r="AK13" s="534">
        <f t="shared" si="10"/>
        <v>10</v>
      </c>
      <c r="AL13" s="535"/>
      <c r="AM13" s="535"/>
      <c r="AN13" s="535"/>
      <c r="AO13" s="535"/>
      <c r="AP13" s="535"/>
    </row>
    <row r="14" spans="1:42" x14ac:dyDescent="0.2">
      <c r="A14" s="450" t="s">
        <v>112</v>
      </c>
      <c r="B14" s="451">
        <v>20151211</v>
      </c>
      <c r="C14" s="452">
        <v>0.375</v>
      </c>
      <c r="D14" s="453">
        <v>1440</v>
      </c>
      <c r="E14" s="451"/>
      <c r="F14" s="598">
        <v>617.71752900000001</v>
      </c>
      <c r="G14" s="598">
        <v>74.407768000000004</v>
      </c>
      <c r="H14" s="451">
        <v>0.59125499999999998</v>
      </c>
      <c r="I14" s="455"/>
      <c r="J14" s="599">
        <v>132.64187200000001</v>
      </c>
      <c r="K14" s="456">
        <v>58294.545232999997</v>
      </c>
      <c r="L14" s="457">
        <v>0</v>
      </c>
      <c r="N14" s="426">
        <v>11</v>
      </c>
      <c r="O14" s="600">
        <f t="shared" si="0"/>
        <v>0</v>
      </c>
      <c r="P14" s="593">
        <f>'Balance de Energía'!K21</f>
        <v>0</v>
      </c>
      <c r="Q14" s="594">
        <f t="shared" si="1"/>
        <v>0</v>
      </c>
      <c r="S14" s="467">
        <f t="shared" si="2"/>
        <v>3755.9991924036103</v>
      </c>
      <c r="T14" s="468">
        <f t="shared" si="3"/>
        <v>132641.872</v>
      </c>
      <c r="V14" s="592">
        <f t="shared" si="4"/>
        <v>0</v>
      </c>
      <c r="W14" s="593">
        <f t="shared" si="5"/>
        <v>0</v>
      </c>
      <c r="X14" s="594">
        <f t="shared" si="6"/>
        <v>0</v>
      </c>
      <c r="AE14" s="534" t="str">
        <f t="shared" si="7"/>
        <v>132.6418</v>
      </c>
      <c r="AF14" s="555"/>
      <c r="AG14" s="556"/>
      <c r="AH14" s="557"/>
      <c r="AI14" s="585">
        <f t="shared" si="8"/>
        <v>132.64179999999999</v>
      </c>
      <c r="AJ14" s="586">
        <f t="shared" si="9"/>
        <v>132.64179999999999</v>
      </c>
      <c r="AK14" s="534">
        <f t="shared" si="10"/>
        <v>11</v>
      </c>
      <c r="AL14" s="535"/>
      <c r="AM14" s="535"/>
      <c r="AN14" s="535"/>
      <c r="AO14" s="535"/>
      <c r="AP14" s="535"/>
    </row>
    <row r="15" spans="1:42" x14ac:dyDescent="0.2">
      <c r="A15" s="450" t="s">
        <v>112</v>
      </c>
      <c r="B15" s="451">
        <v>20151212</v>
      </c>
      <c r="C15" s="452">
        <v>0.375</v>
      </c>
      <c r="D15" s="453">
        <v>1440</v>
      </c>
      <c r="E15" s="451"/>
      <c r="F15" s="598">
        <v>767.55737299999998</v>
      </c>
      <c r="G15" s="598">
        <v>59.494098999999999</v>
      </c>
      <c r="H15" s="451">
        <v>0.58714</v>
      </c>
      <c r="I15" s="455"/>
      <c r="J15" s="599">
        <v>77.119292999999999</v>
      </c>
      <c r="K15" s="456">
        <v>19050.779023999999</v>
      </c>
      <c r="L15" s="457">
        <v>0</v>
      </c>
      <c r="N15" s="426">
        <v>12</v>
      </c>
      <c r="O15" s="600">
        <f t="shared" si="0"/>
        <v>0</v>
      </c>
      <c r="P15" s="593">
        <f>'Balance de Energía'!K22</f>
        <v>0</v>
      </c>
      <c r="Q15" s="594">
        <f t="shared" si="1"/>
        <v>0</v>
      </c>
      <c r="S15" s="467">
        <f t="shared" si="2"/>
        <v>2183.7749864291527</v>
      </c>
      <c r="T15" s="468">
        <f t="shared" si="3"/>
        <v>77119.293000000005</v>
      </c>
      <c r="V15" s="592">
        <f t="shared" si="4"/>
        <v>0</v>
      </c>
      <c r="W15" s="593">
        <f t="shared" si="5"/>
        <v>0</v>
      </c>
      <c r="X15" s="594">
        <f t="shared" si="6"/>
        <v>0</v>
      </c>
      <c r="AE15" s="534" t="str">
        <f t="shared" si="7"/>
        <v>77.11929</v>
      </c>
      <c r="AF15" s="555"/>
      <c r="AG15" s="556"/>
      <c r="AH15" s="557"/>
      <c r="AI15" s="585">
        <f t="shared" si="8"/>
        <v>77.119290000000007</v>
      </c>
      <c r="AJ15" s="586">
        <f t="shared" si="9"/>
        <v>77.119290000000007</v>
      </c>
      <c r="AK15" s="534">
        <f t="shared" si="10"/>
        <v>12</v>
      </c>
      <c r="AL15" s="535"/>
      <c r="AM15" s="535"/>
      <c r="AN15" s="535"/>
      <c r="AO15" s="535"/>
      <c r="AP15" s="535"/>
    </row>
    <row r="16" spans="1:42" x14ac:dyDescent="0.2">
      <c r="A16" s="450" t="s">
        <v>112</v>
      </c>
      <c r="B16" s="451">
        <v>20151213</v>
      </c>
      <c r="C16" s="452">
        <v>0.375</v>
      </c>
      <c r="D16" s="453">
        <v>1440</v>
      </c>
      <c r="E16" s="451"/>
      <c r="F16" s="598">
        <v>749.67492700000003</v>
      </c>
      <c r="G16" s="598">
        <v>63.688091</v>
      </c>
      <c r="H16" s="451">
        <v>0.58995399999999998</v>
      </c>
      <c r="I16" s="455"/>
      <c r="J16" s="599">
        <v>108.36515799999999</v>
      </c>
      <c r="K16" s="456">
        <v>26609.710938</v>
      </c>
      <c r="L16" s="457">
        <v>0</v>
      </c>
      <c r="N16" s="426">
        <v>13</v>
      </c>
      <c r="O16" s="600">
        <f t="shared" si="0"/>
        <v>0</v>
      </c>
      <c r="P16" s="593">
        <f>'Balance de Energía'!K23</f>
        <v>0</v>
      </c>
      <c r="Q16" s="594">
        <f t="shared" si="1"/>
        <v>0</v>
      </c>
      <c r="S16" s="467">
        <f t="shared" si="2"/>
        <v>3068.5592701276832</v>
      </c>
      <c r="T16" s="468">
        <f t="shared" si="3"/>
        <v>108365.158</v>
      </c>
      <c r="V16" s="592">
        <f t="shared" si="4"/>
        <v>0</v>
      </c>
      <c r="W16" s="593">
        <f t="shared" si="5"/>
        <v>0</v>
      </c>
      <c r="X16" s="594">
        <f t="shared" si="6"/>
        <v>0</v>
      </c>
      <c r="AE16" s="534" t="str">
        <f t="shared" si="7"/>
        <v>108.3651</v>
      </c>
      <c r="AF16" s="555"/>
      <c r="AG16" s="556"/>
      <c r="AH16" s="557"/>
      <c r="AI16" s="585">
        <f t="shared" si="8"/>
        <v>108.3651</v>
      </c>
      <c r="AJ16" s="586">
        <f t="shared" si="9"/>
        <v>108.3651</v>
      </c>
      <c r="AK16" s="534">
        <f t="shared" si="10"/>
        <v>13</v>
      </c>
      <c r="AL16" s="535"/>
      <c r="AM16" s="535"/>
      <c r="AN16" s="535"/>
      <c r="AO16" s="535"/>
      <c r="AP16" s="535"/>
    </row>
    <row r="17" spans="1:42" x14ac:dyDescent="0.2">
      <c r="A17" s="450" t="s">
        <v>112</v>
      </c>
      <c r="B17" s="451">
        <v>20151214</v>
      </c>
      <c r="C17" s="452">
        <v>0.375</v>
      </c>
      <c r="D17" s="453">
        <v>1440</v>
      </c>
      <c r="E17" s="451"/>
      <c r="F17" s="598">
        <v>708.52093500000001</v>
      </c>
      <c r="G17" s="598">
        <v>66.674560999999997</v>
      </c>
      <c r="H17" s="451">
        <v>0.588619</v>
      </c>
      <c r="I17" s="455"/>
      <c r="J17" s="599">
        <v>382.35882199999998</v>
      </c>
      <c r="K17" s="456">
        <v>94457.251105000003</v>
      </c>
      <c r="L17" s="457">
        <v>0</v>
      </c>
      <c r="N17" s="426">
        <v>14</v>
      </c>
      <c r="O17" s="600">
        <f t="shared" si="0"/>
        <v>0</v>
      </c>
      <c r="P17" s="593">
        <f>'Balance de Energía'!K24</f>
        <v>0</v>
      </c>
      <c r="Q17" s="594">
        <f t="shared" si="1"/>
        <v>0</v>
      </c>
      <c r="S17" s="467">
        <f t="shared" si="2"/>
        <v>10827.195100506389</v>
      </c>
      <c r="T17" s="468">
        <f t="shared" si="3"/>
        <v>382358.82199999999</v>
      </c>
      <c r="V17" s="592">
        <f t="shared" si="4"/>
        <v>0</v>
      </c>
      <c r="W17" s="593">
        <f t="shared" si="5"/>
        <v>0</v>
      </c>
      <c r="X17" s="594">
        <f t="shared" si="6"/>
        <v>0</v>
      </c>
      <c r="AE17" s="534" t="str">
        <f t="shared" si="7"/>
        <v>382.3588</v>
      </c>
      <c r="AF17" s="555"/>
      <c r="AG17" s="556"/>
      <c r="AH17" s="557"/>
      <c r="AI17" s="585">
        <f t="shared" si="8"/>
        <v>382.35879999999997</v>
      </c>
      <c r="AJ17" s="586">
        <f t="shared" si="9"/>
        <v>382.35879999999997</v>
      </c>
      <c r="AK17" s="534">
        <f t="shared" si="10"/>
        <v>14</v>
      </c>
      <c r="AL17" s="535"/>
      <c r="AM17" s="535"/>
      <c r="AN17" s="535"/>
      <c r="AO17" s="535"/>
      <c r="AP17" s="535"/>
    </row>
    <row r="18" spans="1:42" x14ac:dyDescent="0.2">
      <c r="A18" s="450"/>
      <c r="B18" s="451"/>
      <c r="C18" s="452"/>
      <c r="D18" s="453"/>
      <c r="E18" s="451"/>
      <c r="F18" s="598"/>
      <c r="G18" s="598"/>
      <c r="H18" s="451"/>
      <c r="I18" s="455"/>
      <c r="J18" s="599"/>
      <c r="K18" s="456"/>
      <c r="L18" s="457"/>
      <c r="N18" s="426">
        <v>15</v>
      </c>
      <c r="O18" s="600">
        <f t="shared" si="0"/>
        <v>0</v>
      </c>
      <c r="P18" s="593">
        <f>'Balance de Energía'!K25</f>
        <v>0</v>
      </c>
      <c r="Q18" s="594">
        <f t="shared" si="1"/>
        <v>0</v>
      </c>
      <c r="S18" s="467">
        <f t="shared" si="2"/>
        <v>0</v>
      </c>
      <c r="T18" s="468">
        <f t="shared" si="3"/>
        <v>0</v>
      </c>
      <c r="V18" s="592">
        <f t="shared" si="4"/>
        <v>0</v>
      </c>
      <c r="W18" s="593">
        <f t="shared" si="5"/>
        <v>0</v>
      </c>
      <c r="X18" s="594">
        <f t="shared" si="6"/>
        <v>0</v>
      </c>
      <c r="AE18" s="534" t="str">
        <f t="shared" si="7"/>
        <v/>
      </c>
      <c r="AF18" s="555"/>
      <c r="AG18" s="556"/>
      <c r="AH18" s="557"/>
      <c r="AI18" s="585">
        <f t="shared" si="8"/>
        <v>0</v>
      </c>
      <c r="AJ18" s="586">
        <f t="shared" si="9"/>
        <v>0</v>
      </c>
      <c r="AK18" s="534" t="e">
        <f t="shared" si="10"/>
        <v>#VALUE!</v>
      </c>
      <c r="AL18" s="535"/>
      <c r="AM18" s="535"/>
      <c r="AN18" s="535"/>
      <c r="AO18" s="535"/>
      <c r="AP18" s="535"/>
    </row>
    <row r="19" spans="1:42" x14ac:dyDescent="0.2">
      <c r="A19" s="450"/>
      <c r="B19" s="451"/>
      <c r="C19" s="452"/>
      <c r="D19" s="453"/>
      <c r="E19" s="451"/>
      <c r="F19" s="598"/>
      <c r="G19" s="598"/>
      <c r="H19" s="451"/>
      <c r="I19" s="455"/>
      <c r="J19" s="599"/>
      <c r="K19" s="456"/>
      <c r="L19" s="457"/>
      <c r="N19" s="426">
        <v>16</v>
      </c>
      <c r="O19" s="600">
        <f t="shared" si="0"/>
        <v>0</v>
      </c>
      <c r="P19" s="593">
        <f>'Balance de Energía'!K26</f>
        <v>0</v>
      </c>
      <c r="Q19" s="594">
        <f t="shared" si="1"/>
        <v>0</v>
      </c>
      <c r="S19" s="467">
        <f t="shared" si="2"/>
        <v>0</v>
      </c>
      <c r="T19" s="468">
        <f t="shared" si="3"/>
        <v>0</v>
      </c>
      <c r="V19" s="592">
        <f t="shared" si="4"/>
        <v>0</v>
      </c>
      <c r="W19" s="593">
        <f t="shared" si="5"/>
        <v>0</v>
      </c>
      <c r="X19" s="594">
        <f t="shared" si="6"/>
        <v>0</v>
      </c>
      <c r="AE19" s="534" t="str">
        <f t="shared" si="7"/>
        <v/>
      </c>
      <c r="AF19" s="555"/>
      <c r="AG19" s="556"/>
      <c r="AH19" s="557"/>
      <c r="AI19" s="585">
        <f t="shared" si="8"/>
        <v>0</v>
      </c>
      <c r="AJ19" s="586">
        <f t="shared" si="9"/>
        <v>0</v>
      </c>
      <c r="AK19" s="534" t="e">
        <f t="shared" si="10"/>
        <v>#VALUE!</v>
      </c>
      <c r="AL19" s="535"/>
      <c r="AM19" s="535"/>
      <c r="AN19" s="535"/>
      <c r="AO19" s="535"/>
      <c r="AP19" s="535"/>
    </row>
    <row r="20" spans="1:42" x14ac:dyDescent="0.2">
      <c r="A20" s="450"/>
      <c r="B20" s="451"/>
      <c r="C20" s="452"/>
      <c r="D20" s="453"/>
      <c r="E20" s="451"/>
      <c r="F20" s="598"/>
      <c r="G20" s="598"/>
      <c r="H20" s="451"/>
      <c r="I20" s="455"/>
      <c r="J20" s="599"/>
      <c r="K20" s="456"/>
      <c r="L20" s="457"/>
      <c r="N20" s="426">
        <v>17</v>
      </c>
      <c r="O20" s="600">
        <f t="shared" si="0"/>
        <v>0</v>
      </c>
      <c r="P20" s="593">
        <f>'Balance de Energía'!K27</f>
        <v>0</v>
      </c>
      <c r="Q20" s="594">
        <f t="shared" si="1"/>
        <v>0</v>
      </c>
      <c r="S20" s="467">
        <f t="shared" si="2"/>
        <v>0</v>
      </c>
      <c r="T20" s="468">
        <f t="shared" si="3"/>
        <v>0</v>
      </c>
      <c r="V20" s="592">
        <f t="shared" si="4"/>
        <v>0</v>
      </c>
      <c r="W20" s="593">
        <f t="shared" si="5"/>
        <v>0</v>
      </c>
      <c r="X20" s="594">
        <f t="shared" si="6"/>
        <v>0</v>
      </c>
      <c r="AE20" s="534" t="str">
        <f t="shared" si="7"/>
        <v/>
      </c>
      <c r="AF20" s="555"/>
      <c r="AG20" s="556"/>
      <c r="AH20" s="557"/>
      <c r="AI20" s="585">
        <f t="shared" si="8"/>
        <v>0</v>
      </c>
      <c r="AJ20" s="586">
        <f t="shared" si="9"/>
        <v>0</v>
      </c>
      <c r="AK20" s="534" t="e">
        <f t="shared" si="10"/>
        <v>#VALUE!</v>
      </c>
      <c r="AL20" s="535"/>
      <c r="AM20" s="535"/>
      <c r="AN20" s="535"/>
      <c r="AO20" s="535"/>
      <c r="AP20" s="535"/>
    </row>
    <row r="21" spans="1:42" x14ac:dyDescent="0.2">
      <c r="A21" s="450"/>
      <c r="B21" s="451"/>
      <c r="C21" s="452"/>
      <c r="D21" s="453"/>
      <c r="E21" s="451"/>
      <c r="F21" s="598"/>
      <c r="G21" s="598"/>
      <c r="H21" s="451"/>
      <c r="I21" s="455"/>
      <c r="J21" s="599"/>
      <c r="K21" s="456"/>
      <c r="L21" s="457"/>
      <c r="N21" s="426">
        <v>18</v>
      </c>
      <c r="O21" s="600">
        <f t="shared" si="0"/>
        <v>0</v>
      </c>
      <c r="P21" s="593">
        <f>'Balance de Energía'!K28</f>
        <v>0</v>
      </c>
      <c r="Q21" s="594">
        <f t="shared" si="1"/>
        <v>0</v>
      </c>
      <c r="S21" s="467">
        <f t="shared" si="2"/>
        <v>0</v>
      </c>
      <c r="T21" s="468">
        <f t="shared" si="3"/>
        <v>0</v>
      </c>
      <c r="V21" s="592">
        <f t="shared" si="4"/>
        <v>0</v>
      </c>
      <c r="W21" s="593">
        <f t="shared" si="5"/>
        <v>0</v>
      </c>
      <c r="X21" s="594">
        <f t="shared" si="6"/>
        <v>0</v>
      </c>
      <c r="AE21" s="534" t="str">
        <f t="shared" si="7"/>
        <v/>
      </c>
      <c r="AF21" s="555"/>
      <c r="AG21" s="556"/>
      <c r="AH21" s="557"/>
      <c r="AI21" s="585">
        <f t="shared" si="8"/>
        <v>0</v>
      </c>
      <c r="AJ21" s="586">
        <f t="shared" si="9"/>
        <v>0</v>
      </c>
      <c r="AK21" s="534" t="e">
        <f t="shared" si="10"/>
        <v>#VALUE!</v>
      </c>
      <c r="AL21" s="535"/>
      <c r="AM21" s="535"/>
      <c r="AN21" s="535"/>
      <c r="AO21" s="535"/>
      <c r="AP21" s="535"/>
    </row>
    <row r="22" spans="1:42" x14ac:dyDescent="0.2">
      <c r="A22" s="450"/>
      <c r="B22" s="451"/>
      <c r="C22" s="452"/>
      <c r="D22" s="453"/>
      <c r="E22" s="451"/>
      <c r="F22" s="598"/>
      <c r="G22" s="598"/>
      <c r="H22" s="451"/>
      <c r="I22" s="455"/>
      <c r="J22" s="599"/>
      <c r="K22" s="456"/>
      <c r="L22" s="457"/>
      <c r="N22" s="426">
        <v>19</v>
      </c>
      <c r="O22" s="600">
        <f t="shared" si="0"/>
        <v>0</v>
      </c>
      <c r="P22" s="593">
        <f>'Balance de Energía'!K29</f>
        <v>0</v>
      </c>
      <c r="Q22" s="594">
        <f t="shared" si="1"/>
        <v>0</v>
      </c>
      <c r="S22" s="467">
        <f t="shared" si="2"/>
        <v>0</v>
      </c>
      <c r="T22" s="468">
        <f t="shared" si="3"/>
        <v>0</v>
      </c>
      <c r="V22" s="592">
        <f t="shared" si="4"/>
        <v>0</v>
      </c>
      <c r="W22" s="593">
        <f t="shared" si="5"/>
        <v>0</v>
      </c>
      <c r="X22" s="594">
        <f t="shared" si="6"/>
        <v>0</v>
      </c>
      <c r="AE22" s="534" t="str">
        <f t="shared" si="7"/>
        <v/>
      </c>
      <c r="AF22" s="555"/>
      <c r="AG22" s="556"/>
      <c r="AH22" s="557"/>
      <c r="AI22" s="585">
        <f t="shared" si="8"/>
        <v>0</v>
      </c>
      <c r="AJ22" s="586">
        <f t="shared" si="9"/>
        <v>0</v>
      </c>
      <c r="AK22" s="534" t="e">
        <f t="shared" si="10"/>
        <v>#VALUE!</v>
      </c>
      <c r="AL22" s="535"/>
      <c r="AM22" s="535"/>
      <c r="AN22" s="535"/>
      <c r="AO22" s="535"/>
      <c r="AP22" s="535"/>
    </row>
    <row r="23" spans="1:42" x14ac:dyDescent="0.2">
      <c r="A23" s="450"/>
      <c r="B23" s="451"/>
      <c r="C23" s="452"/>
      <c r="D23" s="453"/>
      <c r="E23" s="451"/>
      <c r="F23" s="598"/>
      <c r="G23" s="598"/>
      <c r="H23" s="451"/>
      <c r="I23" s="455"/>
      <c r="J23" s="599"/>
      <c r="K23" s="456"/>
      <c r="L23" s="457"/>
      <c r="N23" s="426">
        <v>20</v>
      </c>
      <c r="O23" s="600">
        <f t="shared" si="0"/>
        <v>0</v>
      </c>
      <c r="P23" s="593">
        <f>'Balance de Energía'!K30</f>
        <v>0</v>
      </c>
      <c r="Q23" s="594">
        <f t="shared" si="1"/>
        <v>0</v>
      </c>
      <c r="S23" s="467">
        <f t="shared" si="2"/>
        <v>0</v>
      </c>
      <c r="T23" s="468">
        <f t="shared" si="3"/>
        <v>0</v>
      </c>
      <c r="V23" s="592">
        <f t="shared" si="4"/>
        <v>0</v>
      </c>
      <c r="W23" s="593">
        <f t="shared" si="5"/>
        <v>0</v>
      </c>
      <c r="X23" s="594">
        <f t="shared" si="6"/>
        <v>0</v>
      </c>
      <c r="AE23" s="534" t="str">
        <f t="shared" si="7"/>
        <v/>
      </c>
      <c r="AF23" s="555"/>
      <c r="AG23" s="556"/>
      <c r="AH23" s="557"/>
      <c r="AI23" s="585">
        <f t="shared" si="8"/>
        <v>0</v>
      </c>
      <c r="AJ23" s="586">
        <f t="shared" si="9"/>
        <v>0</v>
      </c>
      <c r="AK23" s="534" t="e">
        <f t="shared" si="10"/>
        <v>#VALUE!</v>
      </c>
      <c r="AL23" s="535"/>
      <c r="AM23" s="535"/>
      <c r="AN23" s="535"/>
      <c r="AO23" s="535"/>
      <c r="AP23" s="535"/>
    </row>
    <row r="24" spans="1:42" x14ac:dyDescent="0.2">
      <c r="A24" s="450"/>
      <c r="B24" s="451"/>
      <c r="C24" s="452"/>
      <c r="D24" s="453"/>
      <c r="E24" s="451"/>
      <c r="F24" s="598"/>
      <c r="G24" s="598"/>
      <c r="H24" s="451"/>
      <c r="I24" s="455"/>
      <c r="J24" s="599"/>
      <c r="K24" s="456"/>
      <c r="L24" s="457"/>
      <c r="N24" s="426">
        <v>21</v>
      </c>
      <c r="O24" s="600">
        <f t="shared" si="0"/>
        <v>0</v>
      </c>
      <c r="P24" s="593">
        <f>'Balance de Energía'!K31</f>
        <v>0</v>
      </c>
      <c r="Q24" s="594">
        <f t="shared" si="1"/>
        <v>0</v>
      </c>
      <c r="S24" s="467">
        <f t="shared" si="2"/>
        <v>0</v>
      </c>
      <c r="T24" s="468">
        <f t="shared" si="3"/>
        <v>0</v>
      </c>
      <c r="V24" s="592">
        <f t="shared" si="4"/>
        <v>0</v>
      </c>
      <c r="W24" s="593">
        <f t="shared" si="5"/>
        <v>0</v>
      </c>
      <c r="X24" s="594">
        <f t="shared" si="6"/>
        <v>0</v>
      </c>
      <c r="AE24" s="534" t="str">
        <f t="shared" si="7"/>
        <v/>
      </c>
      <c r="AF24" s="555"/>
      <c r="AG24" s="556"/>
      <c r="AH24" s="557"/>
      <c r="AI24" s="585">
        <f t="shared" si="8"/>
        <v>0</v>
      </c>
      <c r="AJ24" s="586">
        <f t="shared" si="9"/>
        <v>0</v>
      </c>
      <c r="AK24" s="534" t="e">
        <f t="shared" si="10"/>
        <v>#VALUE!</v>
      </c>
      <c r="AL24" s="535"/>
      <c r="AM24" s="535"/>
      <c r="AN24" s="535"/>
      <c r="AO24" s="535"/>
      <c r="AP24" s="535"/>
    </row>
    <row r="25" spans="1:42" x14ac:dyDescent="0.2">
      <c r="A25" s="450"/>
      <c r="B25" s="451"/>
      <c r="C25" s="452"/>
      <c r="D25" s="453"/>
      <c r="E25" s="451"/>
      <c r="F25" s="598"/>
      <c r="G25" s="598"/>
      <c r="H25" s="451"/>
      <c r="I25" s="455"/>
      <c r="J25" s="599"/>
      <c r="K25" s="456"/>
      <c r="L25" s="457"/>
      <c r="N25" s="426">
        <v>22</v>
      </c>
      <c r="O25" s="600">
        <f t="shared" si="0"/>
        <v>0</v>
      </c>
      <c r="P25" s="593">
        <f>'Balance de Energía'!K32</f>
        <v>0</v>
      </c>
      <c r="Q25" s="594">
        <f t="shared" si="1"/>
        <v>0</v>
      </c>
      <c r="S25" s="467">
        <f t="shared" si="2"/>
        <v>0</v>
      </c>
      <c r="T25" s="468">
        <f t="shared" si="3"/>
        <v>0</v>
      </c>
      <c r="V25" s="592">
        <f t="shared" si="4"/>
        <v>0</v>
      </c>
      <c r="W25" s="593">
        <f t="shared" si="5"/>
        <v>0</v>
      </c>
      <c r="X25" s="594">
        <f t="shared" si="6"/>
        <v>0</v>
      </c>
      <c r="AE25" s="534" t="str">
        <f t="shared" si="7"/>
        <v/>
      </c>
      <c r="AF25" s="555"/>
      <c r="AG25" s="556"/>
      <c r="AH25" s="557"/>
      <c r="AI25" s="585">
        <f t="shared" si="8"/>
        <v>0</v>
      </c>
      <c r="AJ25" s="586">
        <f t="shared" si="9"/>
        <v>0</v>
      </c>
      <c r="AK25" s="534" t="e">
        <f t="shared" si="10"/>
        <v>#VALUE!</v>
      </c>
      <c r="AL25" s="535"/>
      <c r="AM25" s="535"/>
      <c r="AN25" s="535"/>
      <c r="AO25" s="535"/>
      <c r="AP25" s="535"/>
    </row>
    <row r="26" spans="1:42" x14ac:dyDescent="0.2">
      <c r="A26" s="450"/>
      <c r="B26" s="451"/>
      <c r="C26" s="452"/>
      <c r="D26" s="453"/>
      <c r="E26" s="451"/>
      <c r="F26" s="598"/>
      <c r="G26" s="598"/>
      <c r="H26" s="451"/>
      <c r="I26" s="455"/>
      <c r="J26" s="599"/>
      <c r="K26" s="456"/>
      <c r="L26" s="457"/>
      <c r="N26" s="426">
        <v>23</v>
      </c>
      <c r="O26" s="600">
        <f t="shared" si="0"/>
        <v>0</v>
      </c>
      <c r="P26" s="593">
        <f>'Balance de Energía'!K33</f>
        <v>0</v>
      </c>
      <c r="Q26" s="594">
        <f t="shared" si="1"/>
        <v>0</v>
      </c>
      <c r="S26" s="467">
        <f t="shared" si="2"/>
        <v>0</v>
      </c>
      <c r="T26" s="468">
        <f t="shared" si="3"/>
        <v>0</v>
      </c>
      <c r="V26" s="592">
        <f t="shared" si="4"/>
        <v>0</v>
      </c>
      <c r="W26" s="593">
        <f t="shared" si="5"/>
        <v>0</v>
      </c>
      <c r="X26" s="594">
        <f t="shared" si="6"/>
        <v>0</v>
      </c>
      <c r="AE26" s="534" t="str">
        <f t="shared" si="7"/>
        <v/>
      </c>
      <c r="AF26" s="555"/>
      <c r="AG26" s="556"/>
      <c r="AH26" s="557"/>
      <c r="AI26" s="585">
        <f t="shared" si="8"/>
        <v>0</v>
      </c>
      <c r="AJ26" s="586">
        <f t="shared" si="9"/>
        <v>0</v>
      </c>
      <c r="AK26" s="534" t="e">
        <f t="shared" si="10"/>
        <v>#VALUE!</v>
      </c>
      <c r="AL26" s="535"/>
      <c r="AM26" s="535"/>
      <c r="AN26" s="535"/>
      <c r="AO26" s="535"/>
      <c r="AP26" s="535"/>
    </row>
    <row r="27" spans="1:42" x14ac:dyDescent="0.2">
      <c r="A27" s="450"/>
      <c r="B27" s="451"/>
      <c r="C27" s="452"/>
      <c r="D27" s="453"/>
      <c r="E27" s="451"/>
      <c r="F27" s="598"/>
      <c r="G27" s="598"/>
      <c r="H27" s="451"/>
      <c r="I27" s="455"/>
      <c r="J27" s="599"/>
      <c r="K27" s="456"/>
      <c r="L27" s="457"/>
      <c r="N27" s="426">
        <v>24</v>
      </c>
      <c r="O27" s="600">
        <f t="shared" si="0"/>
        <v>0</v>
      </c>
      <c r="P27" s="593">
        <f>'Balance de Energía'!K34</f>
        <v>0</v>
      </c>
      <c r="Q27" s="594">
        <f t="shared" si="1"/>
        <v>0</v>
      </c>
      <c r="S27" s="467">
        <f t="shared" si="2"/>
        <v>0</v>
      </c>
      <c r="T27" s="468">
        <f t="shared" si="3"/>
        <v>0</v>
      </c>
      <c r="V27" s="592">
        <f t="shared" si="4"/>
        <v>0</v>
      </c>
      <c r="W27" s="593">
        <f t="shared" si="5"/>
        <v>0</v>
      </c>
      <c r="X27" s="594">
        <f t="shared" si="6"/>
        <v>0</v>
      </c>
      <c r="AE27" s="534" t="str">
        <f t="shared" si="7"/>
        <v/>
      </c>
      <c r="AF27" s="555"/>
      <c r="AG27" s="556"/>
      <c r="AH27" s="557"/>
      <c r="AI27" s="585">
        <f t="shared" si="8"/>
        <v>0</v>
      </c>
      <c r="AJ27" s="586">
        <f t="shared" si="9"/>
        <v>0</v>
      </c>
      <c r="AK27" s="534" t="e">
        <f t="shared" si="10"/>
        <v>#VALUE!</v>
      </c>
      <c r="AL27" s="535"/>
      <c r="AM27" s="535"/>
      <c r="AN27" s="535"/>
      <c r="AO27" s="535"/>
      <c r="AP27" s="535"/>
    </row>
    <row r="28" spans="1:42" x14ac:dyDescent="0.2">
      <c r="A28" s="450"/>
      <c r="B28" s="451"/>
      <c r="C28" s="452"/>
      <c r="D28" s="453"/>
      <c r="E28" s="451"/>
      <c r="F28" s="598"/>
      <c r="G28" s="598"/>
      <c r="H28" s="451"/>
      <c r="I28" s="455"/>
      <c r="J28" s="599"/>
      <c r="K28" s="456"/>
      <c r="L28" s="457"/>
      <c r="N28" s="426">
        <v>25</v>
      </c>
      <c r="O28" s="600">
        <f t="shared" si="0"/>
        <v>0</v>
      </c>
      <c r="P28" s="593">
        <f>'Balance de Energía'!K35</f>
        <v>0</v>
      </c>
      <c r="Q28" s="594">
        <f t="shared" si="1"/>
        <v>0</v>
      </c>
      <c r="S28" s="467">
        <f t="shared" si="2"/>
        <v>0</v>
      </c>
      <c r="T28" s="468">
        <f t="shared" si="3"/>
        <v>0</v>
      </c>
      <c r="V28" s="592">
        <f t="shared" si="4"/>
        <v>0</v>
      </c>
      <c r="W28" s="593">
        <f t="shared" si="5"/>
        <v>0</v>
      </c>
      <c r="X28" s="594">
        <f t="shared" si="6"/>
        <v>0</v>
      </c>
      <c r="AE28" s="534" t="str">
        <f t="shared" si="7"/>
        <v/>
      </c>
      <c r="AF28" s="555"/>
      <c r="AG28" s="556"/>
      <c r="AH28" s="557"/>
      <c r="AI28" s="585">
        <f t="shared" si="8"/>
        <v>0</v>
      </c>
      <c r="AJ28" s="586">
        <f t="shared" si="9"/>
        <v>0</v>
      </c>
      <c r="AK28" s="534" t="e">
        <f t="shared" si="10"/>
        <v>#VALUE!</v>
      </c>
      <c r="AL28" s="535"/>
      <c r="AM28" s="535"/>
      <c r="AN28" s="535"/>
      <c r="AO28" s="535"/>
      <c r="AP28" s="535"/>
    </row>
    <row r="29" spans="1:42" x14ac:dyDescent="0.2">
      <c r="A29" s="450"/>
      <c r="B29" s="451"/>
      <c r="C29" s="452"/>
      <c r="D29" s="453"/>
      <c r="E29" s="451"/>
      <c r="F29" s="598"/>
      <c r="G29" s="598"/>
      <c r="H29" s="451"/>
      <c r="I29" s="455"/>
      <c r="J29" s="599"/>
      <c r="K29" s="456"/>
      <c r="L29" s="457"/>
      <c r="N29" s="426">
        <v>26</v>
      </c>
      <c r="O29" s="600">
        <f t="shared" si="0"/>
        <v>0</v>
      </c>
      <c r="P29" s="593">
        <f>'Balance de Energía'!K36</f>
        <v>0</v>
      </c>
      <c r="Q29" s="594">
        <f t="shared" si="1"/>
        <v>0</v>
      </c>
      <c r="S29" s="467">
        <f t="shared" si="2"/>
        <v>0</v>
      </c>
      <c r="T29" s="468">
        <f t="shared" si="3"/>
        <v>0</v>
      </c>
      <c r="V29" s="592">
        <f t="shared" si="4"/>
        <v>0</v>
      </c>
      <c r="W29" s="593">
        <f t="shared" si="5"/>
        <v>0</v>
      </c>
      <c r="X29" s="594">
        <f t="shared" si="6"/>
        <v>0</v>
      </c>
      <c r="AE29" s="534" t="str">
        <f t="shared" si="7"/>
        <v/>
      </c>
      <c r="AF29" s="555"/>
      <c r="AG29" s="556"/>
      <c r="AH29" s="557"/>
      <c r="AI29" s="585">
        <f t="shared" si="8"/>
        <v>0</v>
      </c>
      <c r="AJ29" s="586">
        <f t="shared" si="9"/>
        <v>0</v>
      </c>
      <c r="AK29" s="534" t="e">
        <f t="shared" si="10"/>
        <v>#VALUE!</v>
      </c>
      <c r="AL29" s="535"/>
      <c r="AM29" s="535"/>
      <c r="AN29" s="535"/>
      <c r="AO29" s="535"/>
      <c r="AP29" s="535"/>
    </row>
    <row r="30" spans="1:42" x14ac:dyDescent="0.2">
      <c r="A30" s="450"/>
      <c r="B30" s="451"/>
      <c r="C30" s="452"/>
      <c r="D30" s="453"/>
      <c r="E30" s="451"/>
      <c r="F30" s="598"/>
      <c r="G30" s="598"/>
      <c r="H30" s="451"/>
      <c r="I30" s="455"/>
      <c r="J30" s="599"/>
      <c r="K30" s="456"/>
      <c r="L30" s="457"/>
      <c r="N30" s="426">
        <v>27</v>
      </c>
      <c r="O30" s="600">
        <f t="shared" si="0"/>
        <v>0</v>
      </c>
      <c r="P30" s="593">
        <f>'Balance de Energía'!K37</f>
        <v>0</v>
      </c>
      <c r="Q30" s="594">
        <f t="shared" si="1"/>
        <v>0</v>
      </c>
      <c r="S30" s="467">
        <f t="shared" si="2"/>
        <v>0</v>
      </c>
      <c r="T30" s="468">
        <f t="shared" si="3"/>
        <v>0</v>
      </c>
      <c r="V30" s="592">
        <f t="shared" si="4"/>
        <v>0</v>
      </c>
      <c r="W30" s="593">
        <f t="shared" si="5"/>
        <v>0</v>
      </c>
      <c r="X30" s="594">
        <f t="shared" si="6"/>
        <v>0</v>
      </c>
      <c r="AE30" s="534" t="str">
        <f t="shared" si="7"/>
        <v/>
      </c>
      <c r="AF30" s="555"/>
      <c r="AG30" s="556"/>
      <c r="AH30" s="557"/>
      <c r="AI30" s="585">
        <f t="shared" si="8"/>
        <v>0</v>
      </c>
      <c r="AJ30" s="586">
        <f t="shared" si="9"/>
        <v>0</v>
      </c>
      <c r="AK30" s="534" t="e">
        <f t="shared" si="10"/>
        <v>#VALUE!</v>
      </c>
      <c r="AL30" s="535"/>
      <c r="AM30" s="535"/>
      <c r="AN30" s="535"/>
      <c r="AO30" s="535"/>
      <c r="AP30" s="535"/>
    </row>
    <row r="31" spans="1:42" x14ac:dyDescent="0.2">
      <c r="A31" s="450"/>
      <c r="B31" s="451"/>
      <c r="C31" s="452"/>
      <c r="D31" s="453"/>
      <c r="E31" s="451"/>
      <c r="F31" s="598"/>
      <c r="G31" s="598"/>
      <c r="H31" s="451"/>
      <c r="I31" s="455"/>
      <c r="J31" s="599"/>
      <c r="K31" s="456"/>
      <c r="L31" s="457"/>
      <c r="N31" s="426">
        <v>28</v>
      </c>
      <c r="O31" s="600">
        <f t="shared" si="0"/>
        <v>0</v>
      </c>
      <c r="P31" s="593">
        <f>'Balance de Energía'!K38</f>
        <v>0</v>
      </c>
      <c r="Q31" s="594">
        <f t="shared" si="1"/>
        <v>0</v>
      </c>
      <c r="S31" s="467">
        <f t="shared" si="2"/>
        <v>0</v>
      </c>
      <c r="T31" s="468">
        <f t="shared" si="3"/>
        <v>0</v>
      </c>
      <c r="V31" s="592">
        <f t="shared" si="4"/>
        <v>0</v>
      </c>
      <c r="W31" s="593">
        <f t="shared" si="5"/>
        <v>0</v>
      </c>
      <c r="X31" s="594">
        <f t="shared" si="6"/>
        <v>0</v>
      </c>
      <c r="AE31" s="534" t="str">
        <f t="shared" si="7"/>
        <v/>
      </c>
      <c r="AF31" s="555"/>
      <c r="AG31" s="556"/>
      <c r="AH31" s="557"/>
      <c r="AI31" s="585">
        <f t="shared" si="8"/>
        <v>0</v>
      </c>
      <c r="AJ31" s="586">
        <f t="shared" si="9"/>
        <v>0</v>
      </c>
      <c r="AK31" s="534" t="e">
        <f t="shared" si="10"/>
        <v>#VALUE!</v>
      </c>
      <c r="AL31" s="535"/>
      <c r="AM31" s="535"/>
      <c r="AN31" s="535"/>
      <c r="AO31" s="535"/>
      <c r="AP31" s="535"/>
    </row>
    <row r="32" spans="1:42" x14ac:dyDescent="0.2">
      <c r="A32" s="450"/>
      <c r="B32" s="451"/>
      <c r="C32" s="452"/>
      <c r="D32" s="453"/>
      <c r="E32" s="451"/>
      <c r="F32" s="598"/>
      <c r="G32" s="598"/>
      <c r="H32" s="451"/>
      <c r="I32" s="455"/>
      <c r="J32" s="599"/>
      <c r="K32" s="456"/>
      <c r="L32" s="457"/>
      <c r="N32" s="426">
        <v>29</v>
      </c>
      <c r="O32" s="600">
        <f t="shared" si="0"/>
        <v>0</v>
      </c>
      <c r="P32" s="593">
        <f>'Balance de Energía'!K39</f>
        <v>0</v>
      </c>
      <c r="Q32" s="594">
        <f t="shared" si="1"/>
        <v>0</v>
      </c>
      <c r="S32" s="467">
        <f t="shared" si="2"/>
        <v>0</v>
      </c>
      <c r="T32" s="468">
        <f t="shared" si="3"/>
        <v>0</v>
      </c>
      <c r="V32" s="592">
        <f t="shared" si="4"/>
        <v>0</v>
      </c>
      <c r="W32" s="593">
        <f t="shared" si="5"/>
        <v>0</v>
      </c>
      <c r="X32" s="594">
        <f t="shared" si="6"/>
        <v>0</v>
      </c>
      <c r="AE32" s="534" t="str">
        <f t="shared" si="7"/>
        <v/>
      </c>
      <c r="AF32" s="555"/>
      <c r="AG32" s="556"/>
      <c r="AH32" s="557"/>
      <c r="AI32" s="585">
        <f t="shared" si="8"/>
        <v>0</v>
      </c>
      <c r="AJ32" s="586">
        <f t="shared" si="9"/>
        <v>0</v>
      </c>
      <c r="AK32" s="534" t="e">
        <f t="shared" si="10"/>
        <v>#VALUE!</v>
      </c>
      <c r="AL32" s="535"/>
      <c r="AM32" s="535"/>
      <c r="AN32" s="535"/>
      <c r="AO32" s="535"/>
      <c r="AP32" s="535"/>
    </row>
    <row r="33" spans="1:42" x14ac:dyDescent="0.2">
      <c r="A33" s="450"/>
      <c r="B33" s="451"/>
      <c r="C33" s="452"/>
      <c r="D33" s="453"/>
      <c r="E33" s="451"/>
      <c r="F33" s="598"/>
      <c r="G33" s="598"/>
      <c r="H33" s="451"/>
      <c r="I33" s="455"/>
      <c r="J33" s="599"/>
      <c r="K33" s="456"/>
      <c r="L33" s="457"/>
      <c r="N33" s="426">
        <v>30</v>
      </c>
      <c r="O33" s="600">
        <f t="shared" si="0"/>
        <v>0</v>
      </c>
      <c r="P33" s="593">
        <f>'Balance de Energía'!K40</f>
        <v>0</v>
      </c>
      <c r="Q33" s="594">
        <f t="shared" si="1"/>
        <v>0</v>
      </c>
      <c r="S33" s="467">
        <f t="shared" si="2"/>
        <v>0</v>
      </c>
      <c r="T33" s="468">
        <f t="shared" si="3"/>
        <v>0</v>
      </c>
      <c r="V33" s="592">
        <f t="shared" si="4"/>
        <v>0</v>
      </c>
      <c r="W33" s="593">
        <f t="shared" si="5"/>
        <v>0</v>
      </c>
      <c r="X33" s="594">
        <f t="shared" si="6"/>
        <v>0</v>
      </c>
      <c r="AE33" s="534" t="str">
        <f t="shared" si="7"/>
        <v/>
      </c>
      <c r="AF33" s="555"/>
      <c r="AG33" s="556"/>
      <c r="AH33" s="557"/>
      <c r="AI33" s="585">
        <f t="shared" si="8"/>
        <v>0</v>
      </c>
      <c r="AJ33" s="586">
        <f t="shared" si="9"/>
        <v>0</v>
      </c>
      <c r="AK33" s="534" t="e">
        <f t="shared" si="10"/>
        <v>#VALUE!</v>
      </c>
      <c r="AL33" s="535"/>
      <c r="AM33" s="535"/>
      <c r="AN33" s="535"/>
      <c r="AO33" s="535"/>
      <c r="AP33" s="535"/>
    </row>
    <row r="34" spans="1:42" ht="13.5" thickBot="1" x14ac:dyDescent="0.25">
      <c r="A34" s="469"/>
      <c r="B34" s="470"/>
      <c r="C34" s="471"/>
      <c r="D34" s="472"/>
      <c r="E34" s="470"/>
      <c r="F34" s="601"/>
      <c r="G34" s="601"/>
      <c r="H34" s="470"/>
      <c r="I34" s="474"/>
      <c r="J34" s="602"/>
      <c r="K34" s="475"/>
      <c r="L34" s="476"/>
      <c r="N34" s="426">
        <v>31</v>
      </c>
      <c r="O34" s="603">
        <f t="shared" si="0"/>
        <v>0</v>
      </c>
      <c r="P34" s="604">
        <f>'Balance de Energía'!K41</f>
        <v>0</v>
      </c>
      <c r="Q34" s="605">
        <f t="shared" si="1"/>
        <v>0</v>
      </c>
      <c r="S34" s="480">
        <f t="shared" si="2"/>
        <v>0</v>
      </c>
      <c r="T34" s="481">
        <f t="shared" si="3"/>
        <v>0</v>
      </c>
      <c r="V34" s="606">
        <f t="shared" si="4"/>
        <v>0</v>
      </c>
      <c r="W34" s="604">
        <f t="shared" si="5"/>
        <v>0</v>
      </c>
      <c r="X34" s="605">
        <f t="shared" si="6"/>
        <v>0</v>
      </c>
      <c r="AE34" s="534" t="str">
        <f t="shared" si="7"/>
        <v/>
      </c>
      <c r="AF34" s="564"/>
      <c r="AG34" s="565"/>
      <c r="AH34" s="566"/>
      <c r="AI34" s="587">
        <f t="shared" si="8"/>
        <v>0</v>
      </c>
      <c r="AJ34" s="588">
        <f t="shared" si="9"/>
        <v>0</v>
      </c>
      <c r="AK34" s="534" t="e">
        <f t="shared" si="10"/>
        <v>#VALUE!</v>
      </c>
      <c r="AL34" s="535"/>
      <c r="AM34" s="535"/>
      <c r="AN34" s="535"/>
      <c r="AO34" s="535"/>
      <c r="AP34" s="535"/>
    </row>
    <row r="35" spans="1:42" ht="13.5" thickBot="1" x14ac:dyDescent="0.25">
      <c r="AE35" s="534" t="str">
        <f>LEFT(J34,8)</f>
        <v/>
      </c>
      <c r="AK35" s="535"/>
      <c r="AL35" s="535"/>
      <c r="AM35" s="535"/>
      <c r="AN35" s="535"/>
      <c r="AO35" s="535"/>
      <c r="AP35" s="535"/>
    </row>
    <row r="36" spans="1:42" ht="13.5" thickBot="1" x14ac:dyDescent="0.25">
      <c r="C36" s="482"/>
      <c r="J36" s="607"/>
      <c r="N36" s="483" t="s">
        <v>170</v>
      </c>
      <c r="O36" s="486">
        <f>AVERAGE(O4:O34)</f>
        <v>0</v>
      </c>
      <c r="P36" s="486">
        <f>AVERAGE(P4:P34)</f>
        <v>0</v>
      </c>
      <c r="Q36" s="487">
        <f>AVERAGE(Q4:Q34)</f>
        <v>0</v>
      </c>
      <c r="S36" s="488">
        <f>SUM(S4:S34)</f>
        <v>167413.12182727456</v>
      </c>
      <c r="T36" s="489">
        <f>SUM(T4:T34)</f>
        <v>5912139.1509999996</v>
      </c>
      <c r="V36" s="490">
        <f>SUM(V4:V34)</f>
        <v>0</v>
      </c>
      <c r="W36" s="491">
        <f>SUM(W4:W34)</f>
        <v>0</v>
      </c>
      <c r="X36" s="492">
        <f>SUM(X4:X34)</f>
        <v>0</v>
      </c>
      <c r="AE36" s="534"/>
      <c r="AF36" s="535"/>
      <c r="AG36" s="535"/>
      <c r="AH36" s="535"/>
      <c r="AI36" s="535"/>
      <c r="AJ36" s="535"/>
      <c r="AK36" s="535"/>
      <c r="AL36" s="535"/>
      <c r="AM36" s="535"/>
      <c r="AN36" s="535"/>
      <c r="AO36" s="535"/>
      <c r="AP36" s="535"/>
    </row>
    <row r="37" spans="1:42" ht="13.5" thickBot="1" x14ac:dyDescent="0.25">
      <c r="A37" s="483" t="s">
        <v>167</v>
      </c>
      <c r="B37" s="484">
        <f>COUNT(B4:B34)</f>
        <v>14</v>
      </c>
      <c r="E37" s="483" t="s">
        <v>168</v>
      </c>
      <c r="F37" s="608">
        <f>MAX(F4:F34)</f>
        <v>767.55737299999998</v>
      </c>
      <c r="G37" s="608">
        <f>MAX(G4:G34)</f>
        <v>74.407768000000004</v>
      </c>
      <c r="I37" s="483" t="s">
        <v>169</v>
      </c>
      <c r="J37" s="609">
        <f>SUM(J5:J34)</f>
        <v>5414.2648849999996</v>
      </c>
      <c r="O37" s="494" t="s">
        <v>172</v>
      </c>
      <c r="P37" s="494" t="s">
        <v>173</v>
      </c>
      <c r="Q37" s="494" t="s">
        <v>174</v>
      </c>
      <c r="S37" s="495" t="s">
        <v>175</v>
      </c>
      <c r="T37" s="495" t="s">
        <v>175</v>
      </c>
      <c r="V37" s="495" t="s">
        <v>175</v>
      </c>
      <c r="W37" s="495" t="s">
        <v>175</v>
      </c>
      <c r="X37" s="495" t="s">
        <v>175</v>
      </c>
      <c r="AE37" s="534"/>
      <c r="AF37" s="572" t="s">
        <v>207</v>
      </c>
      <c r="AG37" s="573">
        <f>COUNT(AG4:AG34)</f>
        <v>0</v>
      </c>
      <c r="AH37" s="535"/>
      <c r="AI37" s="535"/>
      <c r="AJ37" s="574">
        <f>SUM(AJ4:AJ34)</f>
        <v>5912.1385899999987</v>
      </c>
      <c r="AK37" s="575" t="s">
        <v>175</v>
      </c>
      <c r="AL37" s="575"/>
      <c r="AM37" s="575"/>
      <c r="AN37" s="575"/>
      <c r="AO37" s="575"/>
      <c r="AP37" s="535"/>
    </row>
    <row r="38" spans="1:42" ht="13.5" thickBot="1" x14ac:dyDescent="0.25">
      <c r="E38" s="483" t="s">
        <v>170</v>
      </c>
      <c r="F38" s="610">
        <f>AVERAGE(F4:F34)</f>
        <v>673.13805600000001</v>
      </c>
      <c r="G38" s="610">
        <f>AVERAGE(G4:G34)</f>
        <v>66.710840714285709</v>
      </c>
      <c r="I38" s="483" t="s">
        <v>171</v>
      </c>
      <c r="J38" s="481">
        <f>J37/35.31467</f>
        <v>153.31489392368667</v>
      </c>
      <c r="S38" s="497" t="s">
        <v>63</v>
      </c>
      <c r="T38" s="497" t="s">
        <v>177</v>
      </c>
      <c r="V38" s="497" t="s">
        <v>178</v>
      </c>
      <c r="W38" s="497" t="s">
        <v>179</v>
      </c>
      <c r="X38" s="497" t="s">
        <v>180</v>
      </c>
      <c r="AE38" s="534"/>
      <c r="AF38" s="572" t="s">
        <v>208</v>
      </c>
      <c r="AG38" s="578">
        <f>COUNT(B4:B34)-COUNT(AG4:AG34)</f>
        <v>14</v>
      </c>
      <c r="AH38" s="535"/>
      <c r="AI38" s="535"/>
      <c r="AJ38" s="589">
        <f>AJ37/SUM(AI5:AI34)</f>
        <v>1.0919560191629281</v>
      </c>
      <c r="AK38" s="575" t="s">
        <v>215</v>
      </c>
      <c r="AL38" s="535"/>
      <c r="AM38" s="535"/>
      <c r="AN38" s="535"/>
      <c r="AO38" s="535"/>
      <c r="AP38" s="535"/>
    </row>
    <row r="39" spans="1:42" ht="13.5" thickBot="1" x14ac:dyDescent="0.25">
      <c r="E39" s="483" t="s">
        <v>176</v>
      </c>
      <c r="F39" s="611">
        <f>MIN(F4:F34)</f>
        <v>595.179078</v>
      </c>
      <c r="G39" s="611">
        <f>MIN(G4:G34)</f>
        <v>59.494098999999999</v>
      </c>
      <c r="AE39" s="534"/>
      <c r="AF39" s="535"/>
      <c r="AG39" s="535"/>
      <c r="AH39" s="535"/>
      <c r="AI39" s="535"/>
      <c r="AJ39" s="535"/>
      <c r="AK39" s="535"/>
      <c r="AL39" s="535"/>
      <c r="AM39" s="535"/>
      <c r="AN39" s="535"/>
      <c r="AO39" s="535"/>
      <c r="AP39" s="535"/>
    </row>
    <row r="40" spans="1:42" ht="13.5" thickBot="1" x14ac:dyDescent="0.25">
      <c r="F40" s="497" t="s">
        <v>219</v>
      </c>
      <c r="G40" s="497" t="s">
        <v>220</v>
      </c>
      <c r="AE40" s="534"/>
      <c r="AF40" s="535"/>
      <c r="AG40" s="535"/>
      <c r="AH40" s="535"/>
      <c r="AI40" s="535"/>
      <c r="AJ40" s="535"/>
      <c r="AK40" s="535"/>
      <c r="AL40" s="535"/>
      <c r="AM40" s="535"/>
      <c r="AN40" s="535"/>
      <c r="AO40" s="535"/>
      <c r="AP40" s="535"/>
    </row>
    <row r="41" spans="1:42" ht="13.5" thickBot="1" x14ac:dyDescent="0.25">
      <c r="O41" s="498"/>
      <c r="AE41" s="534"/>
      <c r="AF41" s="572" t="s">
        <v>210</v>
      </c>
      <c r="AG41" s="573">
        <v>1</v>
      </c>
      <c r="AH41" s="535" t="s">
        <v>63</v>
      </c>
      <c r="AI41" s="535"/>
      <c r="AJ41" s="535"/>
      <c r="AK41" s="535"/>
      <c r="AL41" s="535"/>
      <c r="AM41" s="535"/>
      <c r="AN41" s="535"/>
      <c r="AO41" s="535"/>
      <c r="AP41" s="535"/>
    </row>
    <row r="42" spans="1:42" ht="13.5" thickBot="1" x14ac:dyDescent="0.25">
      <c r="AE42" s="534"/>
      <c r="AF42" s="572" t="s">
        <v>211</v>
      </c>
      <c r="AG42" s="580">
        <v>0.01</v>
      </c>
      <c r="AH42" s="535"/>
      <c r="AI42" s="535"/>
      <c r="AJ42" s="535"/>
      <c r="AK42" s="535"/>
      <c r="AL42" s="535"/>
      <c r="AM42" s="535"/>
      <c r="AN42" s="535"/>
      <c r="AO42" s="535"/>
      <c r="AP42" s="535"/>
    </row>
    <row r="43" spans="1:42" x14ac:dyDescent="0.2">
      <c r="E43" s="499" t="s">
        <v>182</v>
      </c>
      <c r="F43" s="500">
        <v>0.1</v>
      </c>
      <c r="G43" s="499"/>
      <c r="H43" s="499"/>
      <c r="I43" s="499"/>
      <c r="AE43" s="534"/>
      <c r="AF43" s="535"/>
      <c r="AG43" s="535"/>
      <c r="AH43" s="535"/>
      <c r="AI43" s="535"/>
      <c r="AJ43" s="535"/>
      <c r="AK43" s="535"/>
      <c r="AL43" s="535"/>
      <c r="AM43" s="535"/>
      <c r="AN43" s="535"/>
      <c r="AO43" s="535"/>
      <c r="AP43" s="535"/>
    </row>
    <row r="44" spans="1:42" x14ac:dyDescent="0.2">
      <c r="E44" s="501" t="s">
        <v>183</v>
      </c>
      <c r="F44" s="612">
        <f>F38*(1+$F$43)</f>
        <v>740.45186160000003</v>
      </c>
      <c r="G44" s="612">
        <f>G38*(1+$F$43)</f>
        <v>73.38192478571429</v>
      </c>
      <c r="H44" s="499"/>
      <c r="I44" s="499"/>
      <c r="AE44" s="534"/>
      <c r="AF44" s="535"/>
      <c r="AG44" s="535"/>
      <c r="AH44" s="535"/>
      <c r="AI44" s="535"/>
      <c r="AJ44" s="535"/>
      <c r="AK44" s="535"/>
      <c r="AL44" s="535"/>
      <c r="AM44" s="535"/>
      <c r="AN44" s="535"/>
      <c r="AO44" s="535"/>
      <c r="AP44" s="535"/>
    </row>
    <row r="45" spans="1:42" x14ac:dyDescent="0.2">
      <c r="E45" s="501" t="s">
        <v>184</v>
      </c>
      <c r="F45" s="612">
        <f>F38*(1-$F$43)</f>
        <v>605.82425039999998</v>
      </c>
      <c r="G45" s="612">
        <f>G38*(1-$F$43)</f>
        <v>60.039756642857142</v>
      </c>
      <c r="H45" s="499"/>
      <c r="I45" s="499"/>
    </row>
    <row r="46" spans="1:42" x14ac:dyDescent="0.2">
      <c r="A46" s="483" t="s">
        <v>185</v>
      </c>
      <c r="B46" s="449" t="s">
        <v>186</v>
      </c>
      <c r="E46" s="499"/>
      <c r="F46" s="612"/>
      <c r="G46" s="499"/>
      <c r="H46" s="499"/>
      <c r="I46" s="499"/>
    </row>
    <row r="47" spans="1:42" x14ac:dyDescent="0.2">
      <c r="A47" s="483" t="s">
        <v>187</v>
      </c>
      <c r="B47" s="503">
        <v>40582</v>
      </c>
      <c r="E47" s="499"/>
      <c r="F47" s="499"/>
      <c r="G47" s="499"/>
      <c r="H47" s="499"/>
      <c r="I47" s="499"/>
    </row>
    <row r="48" spans="1:42" x14ac:dyDescent="0.2">
      <c r="E48" s="499"/>
      <c r="F48" s="499"/>
      <c r="G48" s="499"/>
      <c r="H48" s="499"/>
      <c r="I48" s="499"/>
    </row>
    <row r="49" spans="5:9" x14ac:dyDescent="0.2">
      <c r="E49" s="499"/>
      <c r="F49" s="499"/>
      <c r="G49" s="499"/>
      <c r="H49" s="499"/>
      <c r="I49" s="499"/>
    </row>
    <row r="50" spans="5:9" x14ac:dyDescent="0.2">
      <c r="E50" s="499"/>
      <c r="F50" s="499"/>
      <c r="G50" s="499"/>
      <c r="H50" s="499"/>
      <c r="I50" s="499"/>
    </row>
    <row r="51" spans="5:9" x14ac:dyDescent="0.2">
      <c r="E51" s="499"/>
      <c r="F51" s="499"/>
      <c r="G51" s="499"/>
      <c r="H51" s="499"/>
      <c r="I51" s="499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6" bestFit="1" customWidth="1"/>
    <col min="2" max="2" width="11.85546875" style="426" bestFit="1" customWidth="1"/>
    <col min="3" max="5" width="8.7109375" style="426" customWidth="1"/>
    <col min="6" max="6" width="13.7109375" style="426" bestFit="1" customWidth="1"/>
    <col min="7" max="7" width="11.7109375" style="426" customWidth="1"/>
    <col min="8" max="8" width="13.7109375" style="426" bestFit="1" customWidth="1"/>
    <col min="9" max="9" width="11.7109375" style="426" customWidth="1"/>
    <col min="10" max="10" width="16.42578125" style="426" customWidth="1"/>
    <col min="11" max="11" width="14.5703125" style="426" customWidth="1"/>
    <col min="12" max="12" width="11.7109375" style="426" customWidth="1"/>
    <col min="13" max="13" width="13.7109375" style="426" bestFit="1" customWidth="1"/>
    <col min="14" max="14" width="11.7109375" style="426" customWidth="1"/>
    <col min="15" max="15" width="15.28515625" style="426" bestFit="1" customWidth="1"/>
    <col min="16" max="16" width="7" style="426" customWidth="1"/>
    <col min="17" max="17" width="4.7109375" style="426" customWidth="1"/>
    <col min="18" max="18" width="11.42578125" style="426"/>
    <col min="19" max="19" width="11.85546875" style="426" bestFit="1" customWidth="1"/>
    <col min="20" max="20" width="11.42578125" style="426"/>
    <col min="21" max="21" width="4" style="426" customWidth="1"/>
    <col min="22" max="22" width="11.85546875" style="426" bestFit="1" customWidth="1"/>
    <col min="23" max="23" width="14.140625" style="426" bestFit="1" customWidth="1"/>
    <col min="24" max="24" width="3" style="426" customWidth="1"/>
    <col min="25" max="30" width="11.42578125" style="426"/>
    <col min="31" max="31" width="11.42578125" style="581"/>
    <col min="32" max="32" width="25.7109375" style="537" bestFit="1" customWidth="1"/>
    <col min="33" max="33" width="9.28515625" style="537" customWidth="1"/>
    <col min="34" max="35" width="14" style="537" customWidth="1"/>
    <col min="36" max="36" width="14.28515625" style="537" bestFit="1" customWidth="1"/>
    <col min="37" max="37" width="6.5703125" style="537" bestFit="1" customWidth="1"/>
    <col min="38" max="41" width="13.140625" style="537" customWidth="1"/>
    <col min="42" max="55" width="11.42578125" style="537"/>
    <col min="56" max="16384" width="11.42578125" style="426"/>
  </cols>
  <sheetData>
    <row r="1" spans="1:42" ht="13.5" thickBot="1" x14ac:dyDescent="0.25">
      <c r="AE1" s="534"/>
      <c r="AF1" s="535"/>
      <c r="AG1" s="535"/>
      <c r="AH1" s="535"/>
      <c r="AI1" s="535"/>
      <c r="AJ1" s="536" t="s">
        <v>198</v>
      </c>
      <c r="AK1" s="535"/>
      <c r="AL1" s="535"/>
      <c r="AM1" s="535"/>
      <c r="AN1" s="535"/>
      <c r="AO1" s="535"/>
      <c r="AP1" s="535"/>
    </row>
    <row r="2" spans="1:42" ht="51.75" thickBot="1" x14ac:dyDescent="0.25">
      <c r="A2" s="504" t="s">
        <v>71</v>
      </c>
      <c r="B2" s="428" t="s">
        <v>72</v>
      </c>
      <c r="C2" s="428" t="s">
        <v>73</v>
      </c>
      <c r="D2" s="428" t="s">
        <v>74</v>
      </c>
      <c r="E2" s="428" t="s">
        <v>75</v>
      </c>
      <c r="F2" s="429" t="s">
        <v>189</v>
      </c>
      <c r="G2" s="429" t="s">
        <v>76</v>
      </c>
      <c r="H2" s="429" t="s">
        <v>190</v>
      </c>
      <c r="I2" s="429" t="s">
        <v>77</v>
      </c>
      <c r="J2" s="429" t="s">
        <v>78</v>
      </c>
      <c r="K2" s="429" t="s">
        <v>79</v>
      </c>
      <c r="L2" s="429" t="s">
        <v>191</v>
      </c>
      <c r="M2" s="429" t="s">
        <v>192</v>
      </c>
      <c r="N2" s="505" t="s">
        <v>193</v>
      </c>
      <c r="O2" s="506" t="s">
        <v>194</v>
      </c>
      <c r="Q2" s="507" t="s">
        <v>166</v>
      </c>
      <c r="R2" s="439" t="s">
        <v>158</v>
      </c>
      <c r="S2" s="508" t="s">
        <v>159</v>
      </c>
      <c r="T2" s="437" t="s">
        <v>160</v>
      </c>
      <c r="V2" s="437" t="s">
        <v>161</v>
      </c>
      <c r="W2" s="438" t="s">
        <v>162</v>
      </c>
      <c r="Y2" s="509" t="s">
        <v>163</v>
      </c>
      <c r="Z2" s="510" t="s">
        <v>164</v>
      </c>
      <c r="AA2" s="511" t="s">
        <v>165</v>
      </c>
      <c r="AE2" s="534"/>
      <c r="AF2" s="538" t="s">
        <v>199</v>
      </c>
      <c r="AG2" s="539" t="s">
        <v>75</v>
      </c>
      <c r="AH2" s="540" t="s">
        <v>200</v>
      </c>
      <c r="AI2" s="541" t="s">
        <v>201</v>
      </c>
      <c r="AJ2" s="542" t="s">
        <v>202</v>
      </c>
      <c r="AK2" s="535"/>
      <c r="AL2" s="543" t="s">
        <v>203</v>
      </c>
      <c r="AM2" s="544" t="s">
        <v>204</v>
      </c>
      <c r="AN2" s="545" t="s">
        <v>205</v>
      </c>
      <c r="AO2" s="545" t="s">
        <v>206</v>
      </c>
      <c r="AP2" s="535"/>
    </row>
    <row r="3" spans="1:42" x14ac:dyDescent="0.2">
      <c r="A3" s="441">
        <v>177</v>
      </c>
      <c r="B3" s="443">
        <v>0.375</v>
      </c>
      <c r="C3" s="442">
        <v>2015</v>
      </c>
      <c r="D3" s="442">
        <v>12</v>
      </c>
      <c r="E3" s="442">
        <v>1</v>
      </c>
      <c r="F3" s="445">
        <v>285527</v>
      </c>
      <c r="G3" s="442">
        <v>0</v>
      </c>
      <c r="H3" s="445">
        <v>1487133</v>
      </c>
      <c r="I3" s="442">
        <v>0</v>
      </c>
      <c r="J3" s="442">
        <v>0</v>
      </c>
      <c r="K3" s="442">
        <v>0</v>
      </c>
      <c r="L3" s="445">
        <v>84.929299999999998</v>
      </c>
      <c r="M3" s="445">
        <v>21.58</v>
      </c>
      <c r="N3" s="446">
        <v>0</v>
      </c>
      <c r="O3" s="512">
        <v>0</v>
      </c>
      <c r="P3" s="513">
        <f>F4-F3</f>
        <v>0</v>
      </c>
      <c r="Q3" s="426">
        <v>1</v>
      </c>
      <c r="R3" s="463">
        <f>S3/4.1868</f>
        <v>0</v>
      </c>
      <c r="S3" s="464">
        <f>'Balance de Energía'!K11</f>
        <v>0</v>
      </c>
      <c r="T3" s="465">
        <f>R3*0.11237</f>
        <v>0</v>
      </c>
      <c r="U3" s="514"/>
      <c r="V3" s="465">
        <f>O3</f>
        <v>0</v>
      </c>
      <c r="W3" s="515">
        <f>V3*35.31467</f>
        <v>0</v>
      </c>
      <c r="X3" s="514"/>
      <c r="Y3" s="516">
        <f>V3*R3/1000000</f>
        <v>0</v>
      </c>
      <c r="Z3" s="517">
        <f>S3*V3/1000000</f>
        <v>0</v>
      </c>
      <c r="AA3" s="518">
        <f>W3*T3/1000000</f>
        <v>0</v>
      </c>
      <c r="AE3" s="534" t="str">
        <f>RIGHT(F3,6)</f>
        <v>285527</v>
      </c>
      <c r="AF3" s="546">
        <v>177</v>
      </c>
      <c r="AG3" s="547">
        <v>1</v>
      </c>
      <c r="AH3" s="548">
        <v>904449</v>
      </c>
      <c r="AI3" s="549">
        <f t="shared" ref="AI3:AI34" si="0">IFERROR(AE3*1,0)</f>
        <v>285527</v>
      </c>
      <c r="AJ3" s="550">
        <f>(AI3-AH3)</f>
        <v>-618922</v>
      </c>
      <c r="AK3" s="535"/>
      <c r="AL3" s="551">
        <f>AH4-AH3</f>
        <v>-904449</v>
      </c>
      <c r="AM3" s="552">
        <f>AI4-AI3</f>
        <v>0</v>
      </c>
      <c r="AN3" s="553">
        <f>(AM3-AL3)</f>
        <v>904449</v>
      </c>
      <c r="AO3" s="554" t="str">
        <f t="shared" ref="AO3:AO33" si="1">IFERROR(AN3/AM3,"")</f>
        <v/>
      </c>
      <c r="AP3" s="535"/>
    </row>
    <row r="4" spans="1:42" x14ac:dyDescent="0.2">
      <c r="A4" s="450">
        <v>177</v>
      </c>
      <c r="B4" s="452">
        <v>0.375</v>
      </c>
      <c r="C4" s="451">
        <v>2015</v>
      </c>
      <c r="D4" s="451">
        <v>12</v>
      </c>
      <c r="E4" s="451">
        <v>2</v>
      </c>
      <c r="F4" s="454">
        <v>285527</v>
      </c>
      <c r="G4" s="451">
        <v>0</v>
      </c>
      <c r="H4" s="454">
        <v>1487803</v>
      </c>
      <c r="I4" s="451">
        <v>0</v>
      </c>
      <c r="J4" s="451">
        <v>0</v>
      </c>
      <c r="K4" s="451">
        <v>0</v>
      </c>
      <c r="L4" s="454">
        <v>84.815899999999999</v>
      </c>
      <c r="M4" s="454">
        <v>21.64</v>
      </c>
      <c r="N4" s="455">
        <v>0</v>
      </c>
      <c r="O4" s="519">
        <v>0</v>
      </c>
      <c r="P4" s="513">
        <f t="shared" ref="P4:P33" si="2">F5-F4</f>
        <v>0</v>
      </c>
      <c r="Q4" s="426">
        <v>2</v>
      </c>
      <c r="R4" s="458">
        <f t="shared" ref="R4:R33" si="3">S4/4.1868</f>
        <v>0</v>
      </c>
      <c r="S4" s="459">
        <f>'Balance de Energía'!K12</f>
        <v>0</v>
      </c>
      <c r="T4" s="460">
        <f>R4*0.11237</f>
        <v>0</v>
      </c>
      <c r="U4" s="514"/>
      <c r="V4" s="460">
        <f t="shared" ref="V4:V33" si="4">O4</f>
        <v>0</v>
      </c>
      <c r="W4" s="520">
        <f>V4*35.31467</f>
        <v>0</v>
      </c>
      <c r="X4" s="514"/>
      <c r="Y4" s="521">
        <f>V4*R4/1000000</f>
        <v>0</v>
      </c>
      <c r="Z4" s="459">
        <f>S4*V4/1000000</f>
        <v>0</v>
      </c>
      <c r="AA4" s="460">
        <f>W4*T4/1000000</f>
        <v>0</v>
      </c>
      <c r="AE4" s="534" t="str">
        <f t="shared" ref="AE4:AE34" si="5">RIGHT(F4,6)</f>
        <v>285527</v>
      </c>
      <c r="AF4" s="555"/>
      <c r="AG4" s="556"/>
      <c r="AH4" s="557"/>
      <c r="AI4" s="558">
        <f t="shared" si="0"/>
        <v>285527</v>
      </c>
      <c r="AJ4" s="559">
        <f t="shared" ref="AJ4:AJ34" si="6">(AI4-AH4)</f>
        <v>285527</v>
      </c>
      <c r="AK4" s="535"/>
      <c r="AL4" s="551">
        <f t="shared" ref="AL4:AM33" si="7">AH5-AH4</f>
        <v>0</v>
      </c>
      <c r="AM4" s="560">
        <f t="shared" si="7"/>
        <v>0</v>
      </c>
      <c r="AN4" s="561">
        <f t="shared" ref="AN4:AN33" si="8">(AM4-AL4)</f>
        <v>0</v>
      </c>
      <c r="AO4" s="562" t="str">
        <f t="shared" si="1"/>
        <v/>
      </c>
      <c r="AP4" s="535"/>
    </row>
    <row r="5" spans="1:42" x14ac:dyDescent="0.2">
      <c r="A5" s="450">
        <v>177</v>
      </c>
      <c r="B5" s="452">
        <v>0.375</v>
      </c>
      <c r="C5" s="451">
        <v>2015</v>
      </c>
      <c r="D5" s="451">
        <v>12</v>
      </c>
      <c r="E5" s="451">
        <v>3</v>
      </c>
      <c r="F5" s="454">
        <v>285527</v>
      </c>
      <c r="G5" s="451">
        <v>0</v>
      </c>
      <c r="H5" s="454">
        <v>1488473</v>
      </c>
      <c r="I5" s="451">
        <v>0</v>
      </c>
      <c r="J5" s="451">
        <v>0</v>
      </c>
      <c r="K5" s="451">
        <v>0</v>
      </c>
      <c r="L5" s="454">
        <v>84.702399999999997</v>
      </c>
      <c r="M5" s="454">
        <v>21.7</v>
      </c>
      <c r="N5" s="455">
        <v>0</v>
      </c>
      <c r="O5" s="519">
        <v>0</v>
      </c>
      <c r="P5" s="513">
        <f t="shared" si="2"/>
        <v>0</v>
      </c>
      <c r="Q5" s="426">
        <v>3</v>
      </c>
      <c r="R5" s="458">
        <f t="shared" si="3"/>
        <v>0</v>
      </c>
      <c r="S5" s="459">
        <f>'Balance de Energía'!K13</f>
        <v>0</v>
      </c>
      <c r="T5" s="460">
        <f t="shared" ref="T5:T33" si="9">R5*0.11237</f>
        <v>0</v>
      </c>
      <c r="U5" s="514"/>
      <c r="V5" s="460">
        <f t="shared" si="4"/>
        <v>0</v>
      </c>
      <c r="W5" s="520">
        <f t="shared" ref="W5:W33" si="10">V5*35.31467</f>
        <v>0</v>
      </c>
      <c r="X5" s="514"/>
      <c r="Y5" s="521">
        <f t="shared" ref="Y5:Y33" si="11">V5*R5/1000000</f>
        <v>0</v>
      </c>
      <c r="Z5" s="459">
        <f t="shared" ref="Z5:Z33" si="12">S5*V5/1000000</f>
        <v>0</v>
      </c>
      <c r="AA5" s="460">
        <f t="shared" ref="AA5:AA33" si="13">W5*T5/1000000</f>
        <v>0</v>
      </c>
      <c r="AE5" s="534" t="str">
        <f t="shared" si="5"/>
        <v>285527</v>
      </c>
      <c r="AF5" s="555"/>
      <c r="AG5" s="556"/>
      <c r="AH5" s="557"/>
      <c r="AI5" s="558">
        <f t="shared" si="0"/>
        <v>285527</v>
      </c>
      <c r="AJ5" s="559">
        <f t="shared" si="6"/>
        <v>285527</v>
      </c>
      <c r="AK5" s="535"/>
      <c r="AL5" s="551">
        <f t="shared" si="7"/>
        <v>0</v>
      </c>
      <c r="AM5" s="560">
        <f t="shared" si="7"/>
        <v>0</v>
      </c>
      <c r="AN5" s="561">
        <f t="shared" si="8"/>
        <v>0</v>
      </c>
      <c r="AO5" s="562" t="str">
        <f t="shared" si="1"/>
        <v/>
      </c>
      <c r="AP5" s="535"/>
    </row>
    <row r="6" spans="1:42" x14ac:dyDescent="0.2">
      <c r="A6" s="450">
        <v>177</v>
      </c>
      <c r="B6" s="452">
        <v>0.375</v>
      </c>
      <c r="C6" s="451">
        <v>2015</v>
      </c>
      <c r="D6" s="451">
        <v>12</v>
      </c>
      <c r="E6" s="451">
        <v>4</v>
      </c>
      <c r="F6" s="454">
        <v>285527</v>
      </c>
      <c r="G6" s="451">
        <v>0</v>
      </c>
      <c r="H6" s="454">
        <v>1489142</v>
      </c>
      <c r="I6" s="451">
        <v>0</v>
      </c>
      <c r="J6" s="451">
        <v>0</v>
      </c>
      <c r="K6" s="451">
        <v>0</v>
      </c>
      <c r="L6" s="454">
        <v>84.588899999999995</v>
      </c>
      <c r="M6" s="454">
        <v>21.76</v>
      </c>
      <c r="N6" s="455">
        <v>0</v>
      </c>
      <c r="O6" s="519">
        <v>0</v>
      </c>
      <c r="P6" s="513">
        <f t="shared" si="2"/>
        <v>0</v>
      </c>
      <c r="Q6" s="426">
        <v>4</v>
      </c>
      <c r="R6" s="458">
        <f t="shared" si="3"/>
        <v>0</v>
      </c>
      <c r="S6" s="459">
        <f>'Balance de Energía'!K14</f>
        <v>0</v>
      </c>
      <c r="T6" s="460">
        <f t="shared" si="9"/>
        <v>0</v>
      </c>
      <c r="U6" s="514"/>
      <c r="V6" s="460">
        <f t="shared" si="4"/>
        <v>0</v>
      </c>
      <c r="W6" s="520">
        <f t="shared" si="10"/>
        <v>0</v>
      </c>
      <c r="X6" s="514"/>
      <c r="Y6" s="521">
        <f t="shared" si="11"/>
        <v>0</v>
      </c>
      <c r="Z6" s="459">
        <f t="shared" si="12"/>
        <v>0</v>
      </c>
      <c r="AA6" s="460">
        <f t="shared" si="13"/>
        <v>0</v>
      </c>
      <c r="AE6" s="534" t="str">
        <f t="shared" si="5"/>
        <v>285527</v>
      </c>
      <c r="AF6" s="555"/>
      <c r="AG6" s="556"/>
      <c r="AH6" s="557"/>
      <c r="AI6" s="558">
        <f t="shared" si="0"/>
        <v>285527</v>
      </c>
      <c r="AJ6" s="559">
        <f t="shared" si="6"/>
        <v>285527</v>
      </c>
      <c r="AK6" s="535"/>
      <c r="AL6" s="551">
        <f t="shared" si="7"/>
        <v>392260</v>
      </c>
      <c r="AM6" s="560">
        <f t="shared" si="7"/>
        <v>0</v>
      </c>
      <c r="AN6" s="561">
        <f t="shared" si="8"/>
        <v>-392260</v>
      </c>
      <c r="AO6" s="562" t="str">
        <f t="shared" si="1"/>
        <v/>
      </c>
      <c r="AP6" s="535"/>
    </row>
    <row r="7" spans="1:42" x14ac:dyDescent="0.2">
      <c r="A7" s="450">
        <v>177</v>
      </c>
      <c r="B7" s="452">
        <v>0.375</v>
      </c>
      <c r="C7" s="451">
        <v>2015</v>
      </c>
      <c r="D7" s="451">
        <v>12</v>
      </c>
      <c r="E7" s="451">
        <v>5</v>
      </c>
      <c r="F7" s="454">
        <v>285527</v>
      </c>
      <c r="G7" s="451">
        <v>0</v>
      </c>
      <c r="H7" s="454">
        <v>1489812</v>
      </c>
      <c r="I7" s="451">
        <v>0</v>
      </c>
      <c r="J7" s="451">
        <v>0</v>
      </c>
      <c r="K7" s="451">
        <v>0</v>
      </c>
      <c r="L7" s="454">
        <v>84.475399999999993</v>
      </c>
      <c r="M7" s="454">
        <v>21.82</v>
      </c>
      <c r="N7" s="455">
        <v>0</v>
      </c>
      <c r="O7" s="519">
        <v>0</v>
      </c>
      <c r="P7" s="513">
        <f t="shared" si="2"/>
        <v>0</v>
      </c>
      <c r="Q7" s="426">
        <v>5</v>
      </c>
      <c r="R7" s="458">
        <f t="shared" si="3"/>
        <v>0</v>
      </c>
      <c r="S7" s="459">
        <f>'Balance de Energía'!K15</f>
        <v>0</v>
      </c>
      <c r="T7" s="460">
        <f t="shared" si="9"/>
        <v>0</v>
      </c>
      <c r="U7" s="514"/>
      <c r="V7" s="460">
        <f t="shared" si="4"/>
        <v>0</v>
      </c>
      <c r="W7" s="520">
        <f t="shared" si="10"/>
        <v>0</v>
      </c>
      <c r="X7" s="514"/>
      <c r="Y7" s="521">
        <f t="shared" si="11"/>
        <v>0</v>
      </c>
      <c r="Z7" s="459">
        <f t="shared" si="12"/>
        <v>0</v>
      </c>
      <c r="AA7" s="460">
        <f t="shared" si="13"/>
        <v>0</v>
      </c>
      <c r="AE7" s="534" t="str">
        <f t="shared" si="5"/>
        <v>285527</v>
      </c>
      <c r="AF7" s="555">
        <v>177</v>
      </c>
      <c r="AG7" s="556">
        <v>1</v>
      </c>
      <c r="AH7" s="557">
        <v>392260</v>
      </c>
      <c r="AI7" s="558">
        <f t="shared" si="0"/>
        <v>285527</v>
      </c>
      <c r="AJ7" s="559">
        <f t="shared" si="6"/>
        <v>-106733</v>
      </c>
      <c r="AK7" s="535"/>
      <c r="AL7" s="551">
        <f t="shared" si="7"/>
        <v>-392260</v>
      </c>
      <c r="AM7" s="560">
        <f t="shared" si="7"/>
        <v>0</v>
      </c>
      <c r="AN7" s="561">
        <f t="shared" si="8"/>
        <v>392260</v>
      </c>
      <c r="AO7" s="562" t="str">
        <f t="shared" si="1"/>
        <v/>
      </c>
      <c r="AP7" s="535"/>
    </row>
    <row r="8" spans="1:42" x14ac:dyDescent="0.2">
      <c r="A8" s="450">
        <v>177</v>
      </c>
      <c r="B8" s="452">
        <v>0.375</v>
      </c>
      <c r="C8" s="451">
        <v>2015</v>
      </c>
      <c r="D8" s="451">
        <v>12</v>
      </c>
      <c r="E8" s="451">
        <v>6</v>
      </c>
      <c r="F8" s="454">
        <v>285527</v>
      </c>
      <c r="G8" s="451">
        <v>0</v>
      </c>
      <c r="H8" s="454">
        <v>1490482</v>
      </c>
      <c r="I8" s="451">
        <v>0</v>
      </c>
      <c r="J8" s="451">
        <v>0</v>
      </c>
      <c r="K8" s="451">
        <v>0</v>
      </c>
      <c r="L8" s="454">
        <v>84.361900000000006</v>
      </c>
      <c r="M8" s="454">
        <v>21.88</v>
      </c>
      <c r="N8" s="455">
        <v>0</v>
      </c>
      <c r="O8" s="519">
        <v>0</v>
      </c>
      <c r="P8" s="513">
        <f t="shared" si="2"/>
        <v>0</v>
      </c>
      <c r="Q8" s="426">
        <v>6</v>
      </c>
      <c r="R8" s="458">
        <f t="shared" si="3"/>
        <v>0</v>
      </c>
      <c r="S8" s="459">
        <f>'Balance de Energía'!K16</f>
        <v>0</v>
      </c>
      <c r="T8" s="460">
        <f t="shared" si="9"/>
        <v>0</v>
      </c>
      <c r="U8" s="514"/>
      <c r="V8" s="460">
        <f t="shared" si="4"/>
        <v>0</v>
      </c>
      <c r="W8" s="520">
        <f t="shared" si="10"/>
        <v>0</v>
      </c>
      <c r="X8" s="514"/>
      <c r="Y8" s="521">
        <f t="shared" si="11"/>
        <v>0</v>
      </c>
      <c r="Z8" s="459">
        <f t="shared" si="12"/>
        <v>0</v>
      </c>
      <c r="AA8" s="460">
        <f t="shared" si="13"/>
        <v>0</v>
      </c>
      <c r="AE8" s="534" t="str">
        <f t="shared" si="5"/>
        <v>285527</v>
      </c>
      <c r="AF8" s="555"/>
      <c r="AG8" s="556"/>
      <c r="AH8" s="557"/>
      <c r="AI8" s="558">
        <f t="shared" si="0"/>
        <v>285527</v>
      </c>
      <c r="AJ8" s="559">
        <f t="shared" si="6"/>
        <v>285527</v>
      </c>
      <c r="AK8" s="535"/>
      <c r="AL8" s="551">
        <f t="shared" si="7"/>
        <v>0</v>
      </c>
      <c r="AM8" s="560">
        <f t="shared" si="7"/>
        <v>0</v>
      </c>
      <c r="AN8" s="561">
        <f t="shared" si="8"/>
        <v>0</v>
      </c>
      <c r="AO8" s="562" t="str">
        <f t="shared" si="1"/>
        <v/>
      </c>
      <c r="AP8" s="535"/>
    </row>
    <row r="9" spans="1:42" x14ac:dyDescent="0.2">
      <c r="A9" s="450">
        <v>177</v>
      </c>
      <c r="B9" s="452">
        <v>0.375</v>
      </c>
      <c r="C9" s="451">
        <v>2015</v>
      </c>
      <c r="D9" s="451">
        <v>12</v>
      </c>
      <c r="E9" s="451">
        <v>7</v>
      </c>
      <c r="F9" s="454">
        <v>285527</v>
      </c>
      <c r="G9" s="451">
        <v>0</v>
      </c>
      <c r="H9" s="454">
        <v>1491151</v>
      </c>
      <c r="I9" s="451">
        <v>0</v>
      </c>
      <c r="J9" s="451">
        <v>0</v>
      </c>
      <c r="K9" s="451">
        <v>0</v>
      </c>
      <c r="L9" s="454">
        <v>84.248400000000004</v>
      </c>
      <c r="M9" s="454">
        <v>21.94</v>
      </c>
      <c r="N9" s="455">
        <v>0</v>
      </c>
      <c r="O9" s="519">
        <v>262</v>
      </c>
      <c r="P9" s="513">
        <f t="shared" si="2"/>
        <v>262</v>
      </c>
      <c r="Q9" s="426">
        <v>7</v>
      </c>
      <c r="R9" s="458">
        <f t="shared" si="3"/>
        <v>0</v>
      </c>
      <c r="S9" s="459">
        <f>'Balance de Energía'!K17</f>
        <v>0</v>
      </c>
      <c r="T9" s="460">
        <f t="shared" si="9"/>
        <v>0</v>
      </c>
      <c r="U9" s="514"/>
      <c r="V9" s="460">
        <f t="shared" si="4"/>
        <v>262</v>
      </c>
      <c r="W9" s="520">
        <f t="shared" si="10"/>
        <v>9252.4435400000002</v>
      </c>
      <c r="X9" s="514"/>
      <c r="Y9" s="521">
        <f t="shared" si="11"/>
        <v>0</v>
      </c>
      <c r="Z9" s="459">
        <f t="shared" si="12"/>
        <v>0</v>
      </c>
      <c r="AA9" s="460">
        <f t="shared" si="13"/>
        <v>0</v>
      </c>
      <c r="AE9" s="534" t="str">
        <f t="shared" si="5"/>
        <v>285527</v>
      </c>
      <c r="AF9" s="555"/>
      <c r="AG9" s="556"/>
      <c r="AH9" s="557"/>
      <c r="AI9" s="558">
        <f t="shared" si="0"/>
        <v>285527</v>
      </c>
      <c r="AJ9" s="559">
        <f t="shared" si="6"/>
        <v>285527</v>
      </c>
      <c r="AK9" s="535"/>
      <c r="AL9" s="551">
        <f t="shared" si="7"/>
        <v>0</v>
      </c>
      <c r="AM9" s="560">
        <f t="shared" si="7"/>
        <v>262</v>
      </c>
      <c r="AN9" s="561">
        <f t="shared" si="8"/>
        <v>262</v>
      </c>
      <c r="AO9" s="562">
        <f t="shared" si="1"/>
        <v>1</v>
      </c>
      <c r="AP9" s="535"/>
    </row>
    <row r="10" spans="1:42" x14ac:dyDescent="0.2">
      <c r="A10" s="450">
        <v>177</v>
      </c>
      <c r="B10" s="452">
        <v>0.375</v>
      </c>
      <c r="C10" s="451">
        <v>2015</v>
      </c>
      <c r="D10" s="451">
        <v>12</v>
      </c>
      <c r="E10" s="451">
        <v>8</v>
      </c>
      <c r="F10" s="454">
        <v>285789</v>
      </c>
      <c r="G10" s="451">
        <v>0</v>
      </c>
      <c r="H10" s="454">
        <v>1491821</v>
      </c>
      <c r="I10" s="451">
        <v>0</v>
      </c>
      <c r="J10" s="451">
        <v>0</v>
      </c>
      <c r="K10" s="451">
        <v>0</v>
      </c>
      <c r="L10" s="454">
        <v>84.135000000000005</v>
      </c>
      <c r="M10" s="454">
        <v>22</v>
      </c>
      <c r="N10" s="455">
        <v>0</v>
      </c>
      <c r="O10" s="519">
        <v>300</v>
      </c>
      <c r="P10" s="513">
        <f t="shared" si="2"/>
        <v>300</v>
      </c>
      <c r="Q10" s="426">
        <v>8</v>
      </c>
      <c r="R10" s="458">
        <f t="shared" si="3"/>
        <v>0</v>
      </c>
      <c r="S10" s="459">
        <f>'Balance de Energía'!K18</f>
        <v>0</v>
      </c>
      <c r="T10" s="460">
        <f t="shared" si="9"/>
        <v>0</v>
      </c>
      <c r="U10" s="514"/>
      <c r="V10" s="460">
        <f t="shared" si="4"/>
        <v>300</v>
      </c>
      <c r="W10" s="520">
        <f t="shared" si="10"/>
        <v>10594.401</v>
      </c>
      <c r="X10" s="514"/>
      <c r="Y10" s="521">
        <f t="shared" si="11"/>
        <v>0</v>
      </c>
      <c r="Z10" s="459">
        <f t="shared" si="12"/>
        <v>0</v>
      </c>
      <c r="AA10" s="460">
        <f t="shared" si="13"/>
        <v>0</v>
      </c>
      <c r="AE10" s="534" t="str">
        <f t="shared" si="5"/>
        <v>285789</v>
      </c>
      <c r="AF10" s="555"/>
      <c r="AG10" s="556"/>
      <c r="AH10" s="557"/>
      <c r="AI10" s="558">
        <f t="shared" si="0"/>
        <v>285789</v>
      </c>
      <c r="AJ10" s="559">
        <f t="shared" si="6"/>
        <v>285789</v>
      </c>
      <c r="AK10" s="535"/>
      <c r="AL10" s="551">
        <f t="shared" si="7"/>
        <v>0</v>
      </c>
      <c r="AM10" s="560">
        <f t="shared" si="7"/>
        <v>300</v>
      </c>
      <c r="AN10" s="561">
        <f t="shared" si="8"/>
        <v>300</v>
      </c>
      <c r="AO10" s="562">
        <f t="shared" si="1"/>
        <v>1</v>
      </c>
      <c r="AP10" s="535"/>
    </row>
    <row r="11" spans="1:42" x14ac:dyDescent="0.2">
      <c r="A11" s="450">
        <v>177</v>
      </c>
      <c r="B11" s="452">
        <v>0.375</v>
      </c>
      <c r="C11" s="451">
        <v>2015</v>
      </c>
      <c r="D11" s="451">
        <v>12</v>
      </c>
      <c r="E11" s="451">
        <v>9</v>
      </c>
      <c r="F11" s="454">
        <v>286089</v>
      </c>
      <c r="G11" s="451">
        <v>0</v>
      </c>
      <c r="H11" s="454">
        <v>1492491</v>
      </c>
      <c r="I11" s="451">
        <v>0</v>
      </c>
      <c r="J11" s="451">
        <v>0</v>
      </c>
      <c r="K11" s="451">
        <v>0</v>
      </c>
      <c r="L11" s="454">
        <v>84.021500000000003</v>
      </c>
      <c r="M11" s="454">
        <v>22.06</v>
      </c>
      <c r="N11" s="455">
        <v>0</v>
      </c>
      <c r="O11" s="519">
        <v>194</v>
      </c>
      <c r="P11" s="513">
        <f t="shared" si="2"/>
        <v>194</v>
      </c>
      <c r="Q11" s="426">
        <v>9</v>
      </c>
      <c r="R11" s="466">
        <f t="shared" si="3"/>
        <v>0</v>
      </c>
      <c r="S11" s="459">
        <f>'Balance de Energía'!K19</f>
        <v>0</v>
      </c>
      <c r="T11" s="460">
        <f t="shared" si="9"/>
        <v>0</v>
      </c>
      <c r="V11" s="467">
        <f t="shared" si="4"/>
        <v>194</v>
      </c>
      <c r="W11" s="522">
        <f t="shared" si="10"/>
        <v>6851.0459799999999</v>
      </c>
      <c r="Y11" s="521">
        <f t="shared" si="11"/>
        <v>0</v>
      </c>
      <c r="Z11" s="459">
        <f t="shared" si="12"/>
        <v>0</v>
      </c>
      <c r="AA11" s="460">
        <f t="shared" si="13"/>
        <v>0</v>
      </c>
      <c r="AE11" s="534" t="str">
        <f t="shared" si="5"/>
        <v>286089</v>
      </c>
      <c r="AF11" s="555"/>
      <c r="AG11" s="556"/>
      <c r="AH11" s="557"/>
      <c r="AI11" s="558">
        <f t="shared" si="0"/>
        <v>286089</v>
      </c>
      <c r="AJ11" s="559">
        <f t="shared" si="6"/>
        <v>286089</v>
      </c>
      <c r="AK11" s="535"/>
      <c r="AL11" s="551">
        <f t="shared" si="7"/>
        <v>0</v>
      </c>
      <c r="AM11" s="560">
        <f t="shared" si="7"/>
        <v>194</v>
      </c>
      <c r="AN11" s="561">
        <f t="shared" si="8"/>
        <v>194</v>
      </c>
      <c r="AO11" s="562">
        <f t="shared" si="1"/>
        <v>1</v>
      </c>
      <c r="AP11" s="535"/>
    </row>
    <row r="12" spans="1:42" x14ac:dyDescent="0.2">
      <c r="A12" s="450">
        <v>177</v>
      </c>
      <c r="B12" s="452">
        <v>0.375</v>
      </c>
      <c r="C12" s="451">
        <v>2015</v>
      </c>
      <c r="D12" s="451">
        <v>12</v>
      </c>
      <c r="E12" s="451">
        <v>10</v>
      </c>
      <c r="F12" s="454">
        <v>286283</v>
      </c>
      <c r="G12" s="451">
        <v>0</v>
      </c>
      <c r="H12" s="454">
        <v>1493161</v>
      </c>
      <c r="I12" s="451">
        <v>0</v>
      </c>
      <c r="J12" s="451">
        <v>0</v>
      </c>
      <c r="K12" s="451">
        <v>0</v>
      </c>
      <c r="L12" s="454">
        <v>83.908000000000001</v>
      </c>
      <c r="M12" s="454">
        <v>22.12</v>
      </c>
      <c r="N12" s="455">
        <v>0</v>
      </c>
      <c r="O12" s="519">
        <v>22</v>
      </c>
      <c r="P12" s="513">
        <f t="shared" si="2"/>
        <v>22</v>
      </c>
      <c r="Q12" s="426">
        <v>10</v>
      </c>
      <c r="R12" s="466">
        <f t="shared" si="3"/>
        <v>0</v>
      </c>
      <c r="S12" s="459">
        <f>'Balance de Energía'!K20</f>
        <v>0</v>
      </c>
      <c r="T12" s="460">
        <f t="shared" si="9"/>
        <v>0</v>
      </c>
      <c r="V12" s="467">
        <f t="shared" si="4"/>
        <v>22</v>
      </c>
      <c r="W12" s="522">
        <f t="shared" si="10"/>
        <v>776.92273999999998</v>
      </c>
      <c r="Y12" s="521">
        <f t="shared" si="11"/>
        <v>0</v>
      </c>
      <c r="Z12" s="459">
        <f t="shared" si="12"/>
        <v>0</v>
      </c>
      <c r="AA12" s="460">
        <f t="shared" si="13"/>
        <v>0</v>
      </c>
      <c r="AE12" s="534" t="str">
        <f t="shared" si="5"/>
        <v>286283</v>
      </c>
      <c r="AF12" s="555"/>
      <c r="AG12" s="556"/>
      <c r="AH12" s="557"/>
      <c r="AI12" s="558">
        <f t="shared" si="0"/>
        <v>286283</v>
      </c>
      <c r="AJ12" s="559">
        <f t="shared" si="6"/>
        <v>286283</v>
      </c>
      <c r="AK12" s="535"/>
      <c r="AL12" s="551">
        <f t="shared" si="7"/>
        <v>0</v>
      </c>
      <c r="AM12" s="560">
        <f t="shared" si="7"/>
        <v>22</v>
      </c>
      <c r="AN12" s="561">
        <f t="shared" si="8"/>
        <v>22</v>
      </c>
      <c r="AO12" s="562">
        <f t="shared" si="1"/>
        <v>1</v>
      </c>
      <c r="AP12" s="535"/>
    </row>
    <row r="13" spans="1:42" x14ac:dyDescent="0.2">
      <c r="A13" s="450">
        <v>177</v>
      </c>
      <c r="B13" s="452">
        <v>0.375</v>
      </c>
      <c r="C13" s="451">
        <v>2015</v>
      </c>
      <c r="D13" s="451">
        <v>12</v>
      </c>
      <c r="E13" s="451">
        <v>11</v>
      </c>
      <c r="F13" s="454">
        <v>286305</v>
      </c>
      <c r="G13" s="451">
        <v>0</v>
      </c>
      <c r="H13" s="454">
        <v>1493830</v>
      </c>
      <c r="I13" s="451">
        <v>0</v>
      </c>
      <c r="J13" s="451">
        <v>0</v>
      </c>
      <c r="K13" s="451">
        <v>0</v>
      </c>
      <c r="L13" s="454">
        <v>83.794499999999999</v>
      </c>
      <c r="M13" s="454">
        <v>22.18</v>
      </c>
      <c r="N13" s="455">
        <v>0</v>
      </c>
      <c r="O13" s="519">
        <v>0</v>
      </c>
      <c r="P13" s="513">
        <f t="shared" si="2"/>
        <v>0</v>
      </c>
      <c r="Q13" s="426">
        <v>11</v>
      </c>
      <c r="R13" s="466">
        <f t="shared" si="3"/>
        <v>0</v>
      </c>
      <c r="S13" s="459">
        <f>'Balance de Energía'!K21</f>
        <v>0</v>
      </c>
      <c r="T13" s="460">
        <f t="shared" si="9"/>
        <v>0</v>
      </c>
      <c r="V13" s="467">
        <f t="shared" si="4"/>
        <v>0</v>
      </c>
      <c r="W13" s="522">
        <f t="shared" si="10"/>
        <v>0</v>
      </c>
      <c r="Y13" s="521">
        <f t="shared" si="11"/>
        <v>0</v>
      </c>
      <c r="Z13" s="459">
        <f t="shared" si="12"/>
        <v>0</v>
      </c>
      <c r="AA13" s="460">
        <f t="shared" si="13"/>
        <v>0</v>
      </c>
      <c r="AE13" s="534" t="str">
        <f t="shared" si="5"/>
        <v>286305</v>
      </c>
      <c r="AF13" s="555"/>
      <c r="AG13" s="556"/>
      <c r="AH13" s="557"/>
      <c r="AI13" s="558">
        <f t="shared" si="0"/>
        <v>286305</v>
      </c>
      <c r="AJ13" s="559">
        <f t="shared" si="6"/>
        <v>286305</v>
      </c>
      <c r="AK13" s="535"/>
      <c r="AL13" s="551">
        <f t="shared" si="7"/>
        <v>0</v>
      </c>
      <c r="AM13" s="560">
        <f t="shared" si="7"/>
        <v>0</v>
      </c>
      <c r="AN13" s="561">
        <f t="shared" si="8"/>
        <v>0</v>
      </c>
      <c r="AO13" s="562" t="str">
        <f t="shared" si="1"/>
        <v/>
      </c>
      <c r="AP13" s="535"/>
    </row>
    <row r="14" spans="1:42" x14ac:dyDescent="0.2">
      <c r="A14" s="450">
        <v>177</v>
      </c>
      <c r="B14" s="452">
        <v>0</v>
      </c>
      <c r="C14" s="451">
        <v>2015</v>
      </c>
      <c r="D14" s="451">
        <v>12</v>
      </c>
      <c r="E14" s="451">
        <v>12</v>
      </c>
      <c r="F14" s="454">
        <v>286305</v>
      </c>
      <c r="G14" s="451">
        <v>0</v>
      </c>
      <c r="H14" s="454">
        <v>0</v>
      </c>
      <c r="I14" s="451">
        <v>0</v>
      </c>
      <c r="J14" s="451">
        <v>0</v>
      </c>
      <c r="K14" s="451">
        <v>0</v>
      </c>
      <c r="L14" s="454">
        <v>0</v>
      </c>
      <c r="M14" s="454">
        <v>0</v>
      </c>
      <c r="N14" s="455">
        <v>0</v>
      </c>
      <c r="O14" s="519">
        <v>0</v>
      </c>
      <c r="P14" s="513">
        <f t="shared" si="2"/>
        <v>0</v>
      </c>
      <c r="Q14" s="426">
        <v>12</v>
      </c>
      <c r="R14" s="466">
        <f t="shared" si="3"/>
        <v>0</v>
      </c>
      <c r="S14" s="459">
        <f>'Balance de Energía'!K22</f>
        <v>0</v>
      </c>
      <c r="T14" s="460">
        <f t="shared" si="9"/>
        <v>0</v>
      </c>
      <c r="V14" s="467">
        <f t="shared" si="4"/>
        <v>0</v>
      </c>
      <c r="W14" s="522">
        <f t="shared" si="10"/>
        <v>0</v>
      </c>
      <c r="Y14" s="521">
        <f t="shared" si="11"/>
        <v>0</v>
      </c>
      <c r="Z14" s="459">
        <f t="shared" si="12"/>
        <v>0</v>
      </c>
      <c r="AA14" s="460">
        <f t="shared" si="13"/>
        <v>0</v>
      </c>
      <c r="AE14" s="534" t="str">
        <f t="shared" si="5"/>
        <v>286305</v>
      </c>
      <c r="AF14" s="555"/>
      <c r="AG14" s="556"/>
      <c r="AH14" s="557"/>
      <c r="AI14" s="558">
        <f t="shared" si="0"/>
        <v>286305</v>
      </c>
      <c r="AJ14" s="559">
        <f t="shared" si="6"/>
        <v>286305</v>
      </c>
      <c r="AK14" s="535"/>
      <c r="AL14" s="551">
        <f t="shared" si="7"/>
        <v>0</v>
      </c>
      <c r="AM14" s="560">
        <f t="shared" si="7"/>
        <v>0</v>
      </c>
      <c r="AN14" s="561">
        <f t="shared" si="8"/>
        <v>0</v>
      </c>
      <c r="AO14" s="562" t="str">
        <f t="shared" si="1"/>
        <v/>
      </c>
      <c r="AP14" s="535"/>
    </row>
    <row r="15" spans="1:42" x14ac:dyDescent="0.2">
      <c r="A15" s="450">
        <v>177</v>
      </c>
      <c r="B15" s="452">
        <v>0</v>
      </c>
      <c r="C15" s="451">
        <v>2015</v>
      </c>
      <c r="D15" s="451">
        <v>12</v>
      </c>
      <c r="E15" s="451">
        <v>13</v>
      </c>
      <c r="F15" s="454">
        <v>286305</v>
      </c>
      <c r="G15" s="451">
        <v>0</v>
      </c>
      <c r="H15" s="454">
        <v>0</v>
      </c>
      <c r="I15" s="451">
        <v>0</v>
      </c>
      <c r="J15" s="451">
        <v>0</v>
      </c>
      <c r="K15" s="451">
        <v>0</v>
      </c>
      <c r="L15" s="454">
        <v>0</v>
      </c>
      <c r="M15" s="454">
        <v>0</v>
      </c>
      <c r="N15" s="455">
        <v>0</v>
      </c>
      <c r="O15" s="519">
        <v>0</v>
      </c>
      <c r="P15" s="513">
        <f t="shared" si="2"/>
        <v>0</v>
      </c>
      <c r="Q15" s="426">
        <v>13</v>
      </c>
      <c r="R15" s="466">
        <f t="shared" si="3"/>
        <v>0</v>
      </c>
      <c r="S15" s="459">
        <f>'Balance de Energía'!K23</f>
        <v>0</v>
      </c>
      <c r="T15" s="460">
        <f t="shared" si="9"/>
        <v>0</v>
      </c>
      <c r="V15" s="467">
        <f t="shared" si="4"/>
        <v>0</v>
      </c>
      <c r="W15" s="522">
        <f t="shared" si="10"/>
        <v>0</v>
      </c>
      <c r="Y15" s="521">
        <f t="shared" si="11"/>
        <v>0</v>
      </c>
      <c r="Z15" s="459">
        <f t="shared" si="12"/>
        <v>0</v>
      </c>
      <c r="AA15" s="460">
        <f t="shared" si="13"/>
        <v>0</v>
      </c>
      <c r="AE15" s="534" t="str">
        <f t="shared" si="5"/>
        <v>286305</v>
      </c>
      <c r="AF15" s="555"/>
      <c r="AG15" s="556"/>
      <c r="AH15" s="557"/>
      <c r="AI15" s="558">
        <f t="shared" si="0"/>
        <v>286305</v>
      </c>
      <c r="AJ15" s="559">
        <f t="shared" si="6"/>
        <v>286305</v>
      </c>
      <c r="AK15" s="535"/>
      <c r="AL15" s="551">
        <f t="shared" si="7"/>
        <v>0</v>
      </c>
      <c r="AM15" s="560">
        <f t="shared" si="7"/>
        <v>0</v>
      </c>
      <c r="AN15" s="561">
        <f t="shared" si="8"/>
        <v>0</v>
      </c>
      <c r="AO15" s="562" t="str">
        <f t="shared" si="1"/>
        <v/>
      </c>
      <c r="AP15" s="535"/>
    </row>
    <row r="16" spans="1:42" x14ac:dyDescent="0.2">
      <c r="A16" s="450">
        <v>177</v>
      </c>
      <c r="B16" s="452">
        <v>0</v>
      </c>
      <c r="C16" s="451">
        <v>2015</v>
      </c>
      <c r="D16" s="451">
        <v>12</v>
      </c>
      <c r="E16" s="451">
        <v>14</v>
      </c>
      <c r="F16" s="454">
        <v>286305</v>
      </c>
      <c r="G16" s="451">
        <v>0</v>
      </c>
      <c r="H16" s="454">
        <v>0</v>
      </c>
      <c r="I16" s="451">
        <v>0</v>
      </c>
      <c r="J16" s="451">
        <v>0</v>
      </c>
      <c r="K16" s="451">
        <v>0</v>
      </c>
      <c r="L16" s="454">
        <v>0</v>
      </c>
      <c r="M16" s="454">
        <v>0</v>
      </c>
      <c r="N16" s="455">
        <v>0</v>
      </c>
      <c r="O16" s="519">
        <v>0</v>
      </c>
      <c r="P16" s="513">
        <f t="shared" si="2"/>
        <v>0</v>
      </c>
      <c r="Q16" s="426">
        <v>14</v>
      </c>
      <c r="R16" s="466">
        <f t="shared" si="3"/>
        <v>0</v>
      </c>
      <c r="S16" s="459">
        <f>'Balance de Energía'!K24</f>
        <v>0</v>
      </c>
      <c r="T16" s="460">
        <f t="shared" si="9"/>
        <v>0</v>
      </c>
      <c r="V16" s="467">
        <f t="shared" si="4"/>
        <v>0</v>
      </c>
      <c r="W16" s="522">
        <f t="shared" si="10"/>
        <v>0</v>
      </c>
      <c r="Y16" s="521">
        <f t="shared" si="11"/>
        <v>0</v>
      </c>
      <c r="Z16" s="459">
        <f t="shared" si="12"/>
        <v>0</v>
      </c>
      <c r="AA16" s="460">
        <f t="shared" si="13"/>
        <v>0</v>
      </c>
      <c r="AE16" s="534" t="str">
        <f t="shared" si="5"/>
        <v>286305</v>
      </c>
      <c r="AF16" s="555"/>
      <c r="AG16" s="556"/>
      <c r="AH16" s="557"/>
      <c r="AI16" s="558">
        <f t="shared" si="0"/>
        <v>286305</v>
      </c>
      <c r="AJ16" s="559">
        <f t="shared" si="6"/>
        <v>286305</v>
      </c>
      <c r="AK16" s="535"/>
      <c r="AL16" s="551">
        <f t="shared" si="7"/>
        <v>0</v>
      </c>
      <c r="AM16" s="560">
        <f t="shared" si="7"/>
        <v>0</v>
      </c>
      <c r="AN16" s="561">
        <f t="shared" si="8"/>
        <v>0</v>
      </c>
      <c r="AO16" s="562" t="str">
        <f t="shared" si="1"/>
        <v/>
      </c>
      <c r="AP16" s="535"/>
    </row>
    <row r="17" spans="1:42" x14ac:dyDescent="0.2">
      <c r="A17" s="450">
        <v>177</v>
      </c>
      <c r="B17" s="452">
        <v>0</v>
      </c>
      <c r="C17" s="451">
        <v>2015</v>
      </c>
      <c r="D17" s="451">
        <v>12</v>
      </c>
      <c r="E17" s="451">
        <v>15</v>
      </c>
      <c r="F17" s="454">
        <v>286305</v>
      </c>
      <c r="G17" s="451">
        <v>0</v>
      </c>
      <c r="H17" s="454">
        <v>0</v>
      </c>
      <c r="I17" s="451">
        <v>0</v>
      </c>
      <c r="J17" s="451">
        <v>0</v>
      </c>
      <c r="K17" s="451">
        <v>0</v>
      </c>
      <c r="L17" s="454">
        <v>0</v>
      </c>
      <c r="M17" s="454">
        <v>0</v>
      </c>
      <c r="N17" s="455">
        <v>0</v>
      </c>
      <c r="O17" s="519">
        <v>0</v>
      </c>
      <c r="P17" s="513">
        <f t="shared" si="2"/>
        <v>-286305</v>
      </c>
      <c r="Q17" s="426">
        <v>15</v>
      </c>
      <c r="R17" s="466">
        <f t="shared" si="3"/>
        <v>0</v>
      </c>
      <c r="S17" s="459">
        <f>'Balance de Energía'!K25</f>
        <v>0</v>
      </c>
      <c r="T17" s="460">
        <f t="shared" si="9"/>
        <v>0</v>
      </c>
      <c r="V17" s="467">
        <f t="shared" si="4"/>
        <v>0</v>
      </c>
      <c r="W17" s="522">
        <f t="shared" si="10"/>
        <v>0</v>
      </c>
      <c r="Y17" s="521">
        <f t="shared" si="11"/>
        <v>0</v>
      </c>
      <c r="Z17" s="459">
        <f t="shared" si="12"/>
        <v>0</v>
      </c>
      <c r="AA17" s="460">
        <f t="shared" si="13"/>
        <v>0</v>
      </c>
      <c r="AE17" s="534" t="str">
        <f t="shared" si="5"/>
        <v>286305</v>
      </c>
      <c r="AF17" s="555"/>
      <c r="AG17" s="556"/>
      <c r="AH17" s="557"/>
      <c r="AI17" s="558">
        <f t="shared" si="0"/>
        <v>286305</v>
      </c>
      <c r="AJ17" s="559">
        <f t="shared" si="6"/>
        <v>286305</v>
      </c>
      <c r="AK17" s="535"/>
      <c r="AL17" s="551">
        <f t="shared" si="7"/>
        <v>0</v>
      </c>
      <c r="AM17" s="560">
        <f t="shared" si="7"/>
        <v>-286305</v>
      </c>
      <c r="AN17" s="561">
        <f t="shared" si="8"/>
        <v>-286305</v>
      </c>
      <c r="AO17" s="562">
        <f t="shared" si="1"/>
        <v>1</v>
      </c>
      <c r="AP17" s="535"/>
    </row>
    <row r="18" spans="1:42" x14ac:dyDescent="0.2">
      <c r="A18" s="450"/>
      <c r="B18" s="452"/>
      <c r="C18" s="451"/>
      <c r="D18" s="451"/>
      <c r="E18" s="451"/>
      <c r="F18" s="454"/>
      <c r="G18" s="451"/>
      <c r="H18" s="454"/>
      <c r="I18" s="451"/>
      <c r="J18" s="451"/>
      <c r="K18" s="451"/>
      <c r="L18" s="454"/>
      <c r="M18" s="454"/>
      <c r="N18" s="455"/>
      <c r="O18" s="519"/>
      <c r="P18" s="513">
        <f t="shared" si="2"/>
        <v>0</v>
      </c>
      <c r="Q18" s="426">
        <v>16</v>
      </c>
      <c r="R18" s="466">
        <f t="shared" si="3"/>
        <v>0</v>
      </c>
      <c r="S18" s="459">
        <f>'Balance de Energía'!K26</f>
        <v>0</v>
      </c>
      <c r="T18" s="460">
        <f t="shared" si="9"/>
        <v>0</v>
      </c>
      <c r="V18" s="467">
        <f t="shared" si="4"/>
        <v>0</v>
      </c>
      <c r="W18" s="522">
        <f t="shared" si="10"/>
        <v>0</v>
      </c>
      <c r="Y18" s="521">
        <f t="shared" si="11"/>
        <v>0</v>
      </c>
      <c r="Z18" s="459">
        <f t="shared" si="12"/>
        <v>0</v>
      </c>
      <c r="AA18" s="460">
        <f t="shared" si="13"/>
        <v>0</v>
      </c>
      <c r="AE18" s="534" t="str">
        <f t="shared" si="5"/>
        <v/>
      </c>
      <c r="AF18" s="555"/>
      <c r="AG18" s="556"/>
      <c r="AH18" s="557"/>
      <c r="AI18" s="558">
        <f t="shared" si="0"/>
        <v>0</v>
      </c>
      <c r="AJ18" s="559">
        <f t="shared" si="6"/>
        <v>0</v>
      </c>
      <c r="AK18" s="535"/>
      <c r="AL18" s="551">
        <f t="shared" si="7"/>
        <v>0</v>
      </c>
      <c r="AM18" s="560">
        <f t="shared" si="7"/>
        <v>0</v>
      </c>
      <c r="AN18" s="561">
        <f t="shared" si="8"/>
        <v>0</v>
      </c>
      <c r="AO18" s="562" t="str">
        <f t="shared" si="1"/>
        <v/>
      </c>
      <c r="AP18" s="535"/>
    </row>
    <row r="19" spans="1:42" x14ac:dyDescent="0.2">
      <c r="A19" s="450"/>
      <c r="B19" s="452"/>
      <c r="C19" s="451"/>
      <c r="D19" s="451"/>
      <c r="E19" s="451"/>
      <c r="F19" s="454"/>
      <c r="G19" s="451"/>
      <c r="H19" s="454"/>
      <c r="I19" s="451"/>
      <c r="J19" s="451"/>
      <c r="K19" s="451"/>
      <c r="L19" s="454"/>
      <c r="M19" s="454"/>
      <c r="N19" s="455"/>
      <c r="O19" s="519"/>
      <c r="P19" s="513">
        <f t="shared" si="2"/>
        <v>0</v>
      </c>
      <c r="Q19" s="426">
        <v>17</v>
      </c>
      <c r="R19" s="466">
        <f t="shared" si="3"/>
        <v>0</v>
      </c>
      <c r="S19" s="459">
        <f>'Balance de Energía'!K27</f>
        <v>0</v>
      </c>
      <c r="T19" s="460">
        <f t="shared" si="9"/>
        <v>0</v>
      </c>
      <c r="V19" s="467">
        <f t="shared" si="4"/>
        <v>0</v>
      </c>
      <c r="W19" s="522">
        <f t="shared" si="10"/>
        <v>0</v>
      </c>
      <c r="Y19" s="521">
        <f t="shared" si="11"/>
        <v>0</v>
      </c>
      <c r="Z19" s="459">
        <f t="shared" si="12"/>
        <v>0</v>
      </c>
      <c r="AA19" s="460">
        <f t="shared" si="13"/>
        <v>0</v>
      </c>
      <c r="AE19" s="534" t="str">
        <f t="shared" si="5"/>
        <v/>
      </c>
      <c r="AF19" s="555"/>
      <c r="AG19" s="556"/>
      <c r="AH19" s="557"/>
      <c r="AI19" s="558">
        <f t="shared" si="0"/>
        <v>0</v>
      </c>
      <c r="AJ19" s="559">
        <f t="shared" si="6"/>
        <v>0</v>
      </c>
      <c r="AK19" s="535"/>
      <c r="AL19" s="551">
        <f t="shared" si="7"/>
        <v>0</v>
      </c>
      <c r="AM19" s="560">
        <f t="shared" si="7"/>
        <v>0</v>
      </c>
      <c r="AN19" s="561">
        <f t="shared" si="8"/>
        <v>0</v>
      </c>
      <c r="AO19" s="562" t="str">
        <f t="shared" si="1"/>
        <v/>
      </c>
      <c r="AP19" s="535"/>
    </row>
    <row r="20" spans="1:42" x14ac:dyDescent="0.2">
      <c r="A20" s="450"/>
      <c r="B20" s="452"/>
      <c r="C20" s="451"/>
      <c r="D20" s="451"/>
      <c r="E20" s="451"/>
      <c r="F20" s="454"/>
      <c r="G20" s="451"/>
      <c r="H20" s="454"/>
      <c r="I20" s="451"/>
      <c r="J20" s="451"/>
      <c r="K20" s="451"/>
      <c r="L20" s="454"/>
      <c r="M20" s="454"/>
      <c r="N20" s="455"/>
      <c r="O20" s="519"/>
      <c r="P20" s="513">
        <f t="shared" si="2"/>
        <v>0</v>
      </c>
      <c r="Q20" s="426">
        <v>18</v>
      </c>
      <c r="R20" s="466">
        <f t="shared" si="3"/>
        <v>0</v>
      </c>
      <c r="S20" s="459">
        <f>'Balance de Energía'!K28</f>
        <v>0</v>
      </c>
      <c r="T20" s="460">
        <f t="shared" si="9"/>
        <v>0</v>
      </c>
      <c r="V20" s="467">
        <f t="shared" si="4"/>
        <v>0</v>
      </c>
      <c r="W20" s="522">
        <f t="shared" si="10"/>
        <v>0</v>
      </c>
      <c r="Y20" s="521">
        <f t="shared" si="11"/>
        <v>0</v>
      </c>
      <c r="Z20" s="459">
        <f t="shared" si="12"/>
        <v>0</v>
      </c>
      <c r="AA20" s="460">
        <f t="shared" si="13"/>
        <v>0</v>
      </c>
      <c r="AE20" s="534" t="str">
        <f t="shared" si="5"/>
        <v/>
      </c>
      <c r="AF20" s="555"/>
      <c r="AG20" s="556"/>
      <c r="AH20" s="557"/>
      <c r="AI20" s="558">
        <f t="shared" si="0"/>
        <v>0</v>
      </c>
      <c r="AJ20" s="559">
        <f t="shared" si="6"/>
        <v>0</v>
      </c>
      <c r="AK20" s="535"/>
      <c r="AL20" s="551">
        <f t="shared" si="7"/>
        <v>0</v>
      </c>
      <c r="AM20" s="560">
        <f t="shared" si="7"/>
        <v>0</v>
      </c>
      <c r="AN20" s="561">
        <f t="shared" si="8"/>
        <v>0</v>
      </c>
      <c r="AO20" s="562" t="str">
        <f t="shared" si="1"/>
        <v/>
      </c>
      <c r="AP20" s="535"/>
    </row>
    <row r="21" spans="1:42" x14ac:dyDescent="0.2">
      <c r="A21" s="450"/>
      <c r="B21" s="452"/>
      <c r="C21" s="451"/>
      <c r="D21" s="451"/>
      <c r="E21" s="451"/>
      <c r="F21" s="454"/>
      <c r="G21" s="451"/>
      <c r="H21" s="454"/>
      <c r="I21" s="451"/>
      <c r="J21" s="451"/>
      <c r="K21" s="451"/>
      <c r="L21" s="454"/>
      <c r="M21" s="454"/>
      <c r="N21" s="455"/>
      <c r="O21" s="519"/>
      <c r="P21" s="513">
        <f t="shared" si="2"/>
        <v>0</v>
      </c>
      <c r="Q21" s="426">
        <v>19</v>
      </c>
      <c r="R21" s="466">
        <f t="shared" si="3"/>
        <v>0</v>
      </c>
      <c r="S21" s="459">
        <f>'Balance de Energía'!K29</f>
        <v>0</v>
      </c>
      <c r="T21" s="460">
        <f t="shared" si="9"/>
        <v>0</v>
      </c>
      <c r="V21" s="467">
        <f t="shared" si="4"/>
        <v>0</v>
      </c>
      <c r="W21" s="522">
        <f t="shared" si="10"/>
        <v>0</v>
      </c>
      <c r="Y21" s="521">
        <f t="shared" si="11"/>
        <v>0</v>
      </c>
      <c r="Z21" s="459">
        <f t="shared" si="12"/>
        <v>0</v>
      </c>
      <c r="AA21" s="460">
        <f t="shared" si="13"/>
        <v>0</v>
      </c>
      <c r="AE21" s="534" t="str">
        <f t="shared" si="5"/>
        <v/>
      </c>
      <c r="AF21" s="555"/>
      <c r="AG21" s="556"/>
      <c r="AH21" s="557"/>
      <c r="AI21" s="558">
        <f t="shared" si="0"/>
        <v>0</v>
      </c>
      <c r="AJ21" s="559">
        <f t="shared" si="6"/>
        <v>0</v>
      </c>
      <c r="AK21" s="535"/>
      <c r="AL21" s="551">
        <f t="shared" si="7"/>
        <v>0</v>
      </c>
      <c r="AM21" s="560">
        <f t="shared" si="7"/>
        <v>0</v>
      </c>
      <c r="AN21" s="561">
        <f t="shared" si="8"/>
        <v>0</v>
      </c>
      <c r="AO21" s="562" t="str">
        <f t="shared" si="1"/>
        <v/>
      </c>
      <c r="AP21" s="535"/>
    </row>
    <row r="22" spans="1:42" x14ac:dyDescent="0.2">
      <c r="A22" s="450"/>
      <c r="B22" s="452"/>
      <c r="C22" s="451"/>
      <c r="D22" s="451"/>
      <c r="E22" s="451"/>
      <c r="F22" s="454"/>
      <c r="G22" s="451"/>
      <c r="H22" s="454"/>
      <c r="I22" s="451"/>
      <c r="J22" s="451"/>
      <c r="K22" s="451"/>
      <c r="L22" s="454"/>
      <c r="M22" s="454"/>
      <c r="N22" s="455"/>
      <c r="O22" s="519"/>
      <c r="P22" s="513">
        <f t="shared" si="2"/>
        <v>0</v>
      </c>
      <c r="Q22" s="426">
        <v>20</v>
      </c>
      <c r="R22" s="466">
        <f t="shared" si="3"/>
        <v>0</v>
      </c>
      <c r="S22" s="459">
        <f>'Balance de Energía'!K30</f>
        <v>0</v>
      </c>
      <c r="T22" s="460">
        <f t="shared" si="9"/>
        <v>0</v>
      </c>
      <c r="V22" s="467">
        <f t="shared" si="4"/>
        <v>0</v>
      </c>
      <c r="W22" s="522">
        <f t="shared" si="10"/>
        <v>0</v>
      </c>
      <c r="Y22" s="521">
        <f t="shared" si="11"/>
        <v>0</v>
      </c>
      <c r="Z22" s="459">
        <f t="shared" si="12"/>
        <v>0</v>
      </c>
      <c r="AA22" s="460">
        <f t="shared" si="13"/>
        <v>0</v>
      </c>
      <c r="AE22" s="534" t="str">
        <f t="shared" si="5"/>
        <v/>
      </c>
      <c r="AF22" s="555"/>
      <c r="AG22" s="556"/>
      <c r="AH22" s="557"/>
      <c r="AI22" s="558">
        <f t="shared" si="0"/>
        <v>0</v>
      </c>
      <c r="AJ22" s="559">
        <f t="shared" si="6"/>
        <v>0</v>
      </c>
      <c r="AK22" s="535"/>
      <c r="AL22" s="551">
        <f t="shared" si="7"/>
        <v>0</v>
      </c>
      <c r="AM22" s="560">
        <f t="shared" si="7"/>
        <v>0</v>
      </c>
      <c r="AN22" s="561">
        <f t="shared" si="8"/>
        <v>0</v>
      </c>
      <c r="AO22" s="562" t="str">
        <f t="shared" si="1"/>
        <v/>
      </c>
      <c r="AP22" s="535"/>
    </row>
    <row r="23" spans="1:42" x14ac:dyDescent="0.2">
      <c r="A23" s="450"/>
      <c r="B23" s="452"/>
      <c r="C23" s="451"/>
      <c r="D23" s="451"/>
      <c r="E23" s="451"/>
      <c r="F23" s="454"/>
      <c r="G23" s="451"/>
      <c r="H23" s="454"/>
      <c r="I23" s="451"/>
      <c r="J23" s="451"/>
      <c r="K23" s="451"/>
      <c r="L23" s="454"/>
      <c r="M23" s="454"/>
      <c r="N23" s="455"/>
      <c r="O23" s="519"/>
      <c r="P23" s="513">
        <f t="shared" si="2"/>
        <v>0</v>
      </c>
      <c r="Q23" s="426">
        <v>21</v>
      </c>
      <c r="R23" s="466">
        <f t="shared" si="3"/>
        <v>0</v>
      </c>
      <c r="S23" s="459">
        <f>'Balance de Energía'!K31</f>
        <v>0</v>
      </c>
      <c r="T23" s="460">
        <f t="shared" si="9"/>
        <v>0</v>
      </c>
      <c r="V23" s="467">
        <f t="shared" si="4"/>
        <v>0</v>
      </c>
      <c r="W23" s="522">
        <f t="shared" si="10"/>
        <v>0</v>
      </c>
      <c r="Y23" s="521">
        <f t="shared" si="11"/>
        <v>0</v>
      </c>
      <c r="Z23" s="459">
        <f t="shared" si="12"/>
        <v>0</v>
      </c>
      <c r="AA23" s="460">
        <f t="shared" si="13"/>
        <v>0</v>
      </c>
      <c r="AE23" s="534" t="str">
        <f t="shared" si="5"/>
        <v/>
      </c>
      <c r="AF23" s="555"/>
      <c r="AG23" s="556"/>
      <c r="AH23" s="557"/>
      <c r="AI23" s="558">
        <f t="shared" si="0"/>
        <v>0</v>
      </c>
      <c r="AJ23" s="559">
        <f t="shared" si="6"/>
        <v>0</v>
      </c>
      <c r="AK23" s="535"/>
      <c r="AL23" s="551">
        <f t="shared" si="7"/>
        <v>0</v>
      </c>
      <c r="AM23" s="560">
        <f t="shared" si="7"/>
        <v>0</v>
      </c>
      <c r="AN23" s="561">
        <f t="shared" si="8"/>
        <v>0</v>
      </c>
      <c r="AO23" s="562" t="str">
        <f t="shared" si="1"/>
        <v/>
      </c>
      <c r="AP23" s="535"/>
    </row>
    <row r="24" spans="1:42" x14ac:dyDescent="0.2">
      <c r="A24" s="450"/>
      <c r="B24" s="452"/>
      <c r="C24" s="451"/>
      <c r="D24" s="451"/>
      <c r="E24" s="451"/>
      <c r="F24" s="454"/>
      <c r="G24" s="451"/>
      <c r="H24" s="454"/>
      <c r="I24" s="451"/>
      <c r="J24" s="451"/>
      <c r="K24" s="451"/>
      <c r="L24" s="454"/>
      <c r="M24" s="454"/>
      <c r="N24" s="455"/>
      <c r="O24" s="519"/>
      <c r="P24" s="513">
        <f t="shared" si="2"/>
        <v>0</v>
      </c>
      <c r="Q24" s="426">
        <v>22</v>
      </c>
      <c r="R24" s="466">
        <f t="shared" si="3"/>
        <v>0</v>
      </c>
      <c r="S24" s="459">
        <f>'Balance de Energía'!K32</f>
        <v>0</v>
      </c>
      <c r="T24" s="460">
        <f t="shared" si="9"/>
        <v>0</v>
      </c>
      <c r="V24" s="467">
        <f t="shared" si="4"/>
        <v>0</v>
      </c>
      <c r="W24" s="522">
        <f t="shared" si="10"/>
        <v>0</v>
      </c>
      <c r="Y24" s="521">
        <f t="shared" si="11"/>
        <v>0</v>
      </c>
      <c r="Z24" s="459">
        <f t="shared" si="12"/>
        <v>0</v>
      </c>
      <c r="AA24" s="460">
        <f t="shared" si="13"/>
        <v>0</v>
      </c>
      <c r="AE24" s="534" t="str">
        <f t="shared" si="5"/>
        <v/>
      </c>
      <c r="AF24" s="555"/>
      <c r="AG24" s="556"/>
      <c r="AH24" s="557"/>
      <c r="AI24" s="558">
        <f t="shared" si="0"/>
        <v>0</v>
      </c>
      <c r="AJ24" s="559">
        <f t="shared" si="6"/>
        <v>0</v>
      </c>
      <c r="AK24" s="535"/>
      <c r="AL24" s="551">
        <f t="shared" si="7"/>
        <v>0</v>
      </c>
      <c r="AM24" s="560">
        <f t="shared" si="7"/>
        <v>0</v>
      </c>
      <c r="AN24" s="561">
        <f t="shared" si="8"/>
        <v>0</v>
      </c>
      <c r="AO24" s="562" t="str">
        <f t="shared" si="1"/>
        <v/>
      </c>
      <c r="AP24" s="535"/>
    </row>
    <row r="25" spans="1:42" x14ac:dyDescent="0.2">
      <c r="A25" s="450"/>
      <c r="B25" s="452"/>
      <c r="C25" s="451"/>
      <c r="D25" s="451"/>
      <c r="E25" s="451"/>
      <c r="F25" s="454"/>
      <c r="G25" s="451"/>
      <c r="H25" s="454"/>
      <c r="I25" s="451"/>
      <c r="J25" s="451"/>
      <c r="K25" s="451"/>
      <c r="L25" s="454"/>
      <c r="M25" s="454"/>
      <c r="N25" s="455"/>
      <c r="O25" s="519"/>
      <c r="P25" s="513">
        <f t="shared" si="2"/>
        <v>0</v>
      </c>
      <c r="Q25" s="426">
        <v>23</v>
      </c>
      <c r="R25" s="466">
        <f t="shared" si="3"/>
        <v>0</v>
      </c>
      <c r="S25" s="459">
        <f>'Balance de Energía'!K33</f>
        <v>0</v>
      </c>
      <c r="T25" s="460">
        <f t="shared" si="9"/>
        <v>0</v>
      </c>
      <c r="V25" s="467">
        <f t="shared" si="4"/>
        <v>0</v>
      </c>
      <c r="W25" s="522">
        <f t="shared" si="10"/>
        <v>0</v>
      </c>
      <c r="Y25" s="521">
        <f t="shared" si="11"/>
        <v>0</v>
      </c>
      <c r="Z25" s="459">
        <f t="shared" si="12"/>
        <v>0</v>
      </c>
      <c r="AA25" s="460">
        <f t="shared" si="13"/>
        <v>0</v>
      </c>
      <c r="AE25" s="534" t="str">
        <f t="shared" si="5"/>
        <v/>
      </c>
      <c r="AF25" s="555"/>
      <c r="AG25" s="556"/>
      <c r="AH25" s="557"/>
      <c r="AI25" s="558">
        <f t="shared" si="0"/>
        <v>0</v>
      </c>
      <c r="AJ25" s="559">
        <f t="shared" si="6"/>
        <v>0</v>
      </c>
      <c r="AK25" s="535"/>
      <c r="AL25" s="551">
        <f t="shared" si="7"/>
        <v>0</v>
      </c>
      <c r="AM25" s="560">
        <f t="shared" si="7"/>
        <v>0</v>
      </c>
      <c r="AN25" s="561">
        <f t="shared" si="8"/>
        <v>0</v>
      </c>
      <c r="AO25" s="562" t="str">
        <f t="shared" si="1"/>
        <v/>
      </c>
      <c r="AP25" s="535"/>
    </row>
    <row r="26" spans="1:42" x14ac:dyDescent="0.2">
      <c r="A26" s="450"/>
      <c r="B26" s="452"/>
      <c r="C26" s="451"/>
      <c r="D26" s="451"/>
      <c r="E26" s="451"/>
      <c r="F26" s="454"/>
      <c r="G26" s="451"/>
      <c r="H26" s="454"/>
      <c r="I26" s="451"/>
      <c r="J26" s="451"/>
      <c r="K26" s="451"/>
      <c r="L26" s="454"/>
      <c r="M26" s="454"/>
      <c r="N26" s="455"/>
      <c r="O26" s="519"/>
      <c r="P26" s="513">
        <f t="shared" si="2"/>
        <v>0</v>
      </c>
      <c r="Q26" s="426">
        <v>24</v>
      </c>
      <c r="R26" s="466">
        <f t="shared" si="3"/>
        <v>0</v>
      </c>
      <c r="S26" s="459">
        <f>'Balance de Energía'!K34</f>
        <v>0</v>
      </c>
      <c r="T26" s="460">
        <f t="shared" si="9"/>
        <v>0</v>
      </c>
      <c r="V26" s="467">
        <f t="shared" si="4"/>
        <v>0</v>
      </c>
      <c r="W26" s="522">
        <f t="shared" si="10"/>
        <v>0</v>
      </c>
      <c r="Y26" s="521">
        <f t="shared" si="11"/>
        <v>0</v>
      </c>
      <c r="Z26" s="459">
        <f t="shared" si="12"/>
        <v>0</v>
      </c>
      <c r="AA26" s="460">
        <f t="shared" si="13"/>
        <v>0</v>
      </c>
      <c r="AE26" s="534" t="str">
        <f t="shared" si="5"/>
        <v/>
      </c>
      <c r="AF26" s="555"/>
      <c r="AG26" s="556"/>
      <c r="AH26" s="557"/>
      <c r="AI26" s="558">
        <f t="shared" si="0"/>
        <v>0</v>
      </c>
      <c r="AJ26" s="559">
        <f t="shared" si="6"/>
        <v>0</v>
      </c>
      <c r="AK26" s="535"/>
      <c r="AL26" s="551">
        <f t="shared" si="7"/>
        <v>0</v>
      </c>
      <c r="AM26" s="560">
        <f t="shared" si="7"/>
        <v>0</v>
      </c>
      <c r="AN26" s="561">
        <f t="shared" si="8"/>
        <v>0</v>
      </c>
      <c r="AO26" s="562" t="str">
        <f t="shared" si="1"/>
        <v/>
      </c>
      <c r="AP26" s="535"/>
    </row>
    <row r="27" spans="1:42" x14ac:dyDescent="0.2">
      <c r="A27" s="450"/>
      <c r="B27" s="452"/>
      <c r="C27" s="451"/>
      <c r="D27" s="451"/>
      <c r="E27" s="451"/>
      <c r="F27" s="454"/>
      <c r="G27" s="451"/>
      <c r="H27" s="454"/>
      <c r="I27" s="451"/>
      <c r="J27" s="451"/>
      <c r="K27" s="451"/>
      <c r="L27" s="454"/>
      <c r="M27" s="454"/>
      <c r="N27" s="455"/>
      <c r="O27" s="519"/>
      <c r="P27" s="513">
        <f t="shared" si="2"/>
        <v>0</v>
      </c>
      <c r="Q27" s="426">
        <v>25</v>
      </c>
      <c r="R27" s="466">
        <f t="shared" si="3"/>
        <v>0</v>
      </c>
      <c r="S27" s="459">
        <f>'Balance de Energía'!K35</f>
        <v>0</v>
      </c>
      <c r="T27" s="460">
        <f t="shared" si="9"/>
        <v>0</v>
      </c>
      <c r="V27" s="467">
        <f t="shared" si="4"/>
        <v>0</v>
      </c>
      <c r="W27" s="522">
        <f t="shared" si="10"/>
        <v>0</v>
      </c>
      <c r="Y27" s="521">
        <f t="shared" si="11"/>
        <v>0</v>
      </c>
      <c r="Z27" s="459">
        <f t="shared" si="12"/>
        <v>0</v>
      </c>
      <c r="AA27" s="460">
        <f t="shared" si="13"/>
        <v>0</v>
      </c>
      <c r="AE27" s="534" t="str">
        <f t="shared" si="5"/>
        <v/>
      </c>
      <c r="AF27" s="555"/>
      <c r="AG27" s="556"/>
      <c r="AH27" s="557"/>
      <c r="AI27" s="558">
        <f t="shared" si="0"/>
        <v>0</v>
      </c>
      <c r="AJ27" s="559">
        <f t="shared" si="6"/>
        <v>0</v>
      </c>
      <c r="AK27" s="535"/>
      <c r="AL27" s="551">
        <f t="shared" si="7"/>
        <v>0</v>
      </c>
      <c r="AM27" s="560">
        <f t="shared" si="7"/>
        <v>0</v>
      </c>
      <c r="AN27" s="561">
        <f t="shared" si="8"/>
        <v>0</v>
      </c>
      <c r="AO27" s="562" t="str">
        <f t="shared" si="1"/>
        <v/>
      </c>
      <c r="AP27" s="535"/>
    </row>
    <row r="28" spans="1:42" x14ac:dyDescent="0.2">
      <c r="A28" s="450"/>
      <c r="B28" s="452"/>
      <c r="C28" s="451"/>
      <c r="D28" s="451"/>
      <c r="E28" s="451"/>
      <c r="F28" s="454"/>
      <c r="G28" s="451"/>
      <c r="H28" s="454"/>
      <c r="I28" s="451"/>
      <c r="J28" s="451"/>
      <c r="K28" s="451"/>
      <c r="L28" s="454"/>
      <c r="M28" s="454"/>
      <c r="N28" s="455"/>
      <c r="O28" s="519"/>
      <c r="P28" s="513">
        <f t="shared" si="2"/>
        <v>0</v>
      </c>
      <c r="Q28" s="426">
        <v>26</v>
      </c>
      <c r="R28" s="466">
        <f t="shared" si="3"/>
        <v>0</v>
      </c>
      <c r="S28" s="459">
        <f>'Balance de Energía'!K36</f>
        <v>0</v>
      </c>
      <c r="T28" s="460">
        <f t="shared" si="9"/>
        <v>0</v>
      </c>
      <c r="V28" s="467">
        <f t="shared" si="4"/>
        <v>0</v>
      </c>
      <c r="W28" s="522">
        <f t="shared" si="10"/>
        <v>0</v>
      </c>
      <c r="Y28" s="521">
        <f t="shared" si="11"/>
        <v>0</v>
      </c>
      <c r="Z28" s="459">
        <f t="shared" si="12"/>
        <v>0</v>
      </c>
      <c r="AA28" s="460">
        <f t="shared" si="13"/>
        <v>0</v>
      </c>
      <c r="AE28" s="534" t="str">
        <f t="shared" si="5"/>
        <v/>
      </c>
      <c r="AF28" s="555"/>
      <c r="AG28" s="556"/>
      <c r="AH28" s="557"/>
      <c r="AI28" s="558">
        <f t="shared" si="0"/>
        <v>0</v>
      </c>
      <c r="AJ28" s="559">
        <f t="shared" si="6"/>
        <v>0</v>
      </c>
      <c r="AK28" s="535"/>
      <c r="AL28" s="551">
        <f t="shared" si="7"/>
        <v>0</v>
      </c>
      <c r="AM28" s="560">
        <f t="shared" si="7"/>
        <v>0</v>
      </c>
      <c r="AN28" s="561">
        <f t="shared" si="8"/>
        <v>0</v>
      </c>
      <c r="AO28" s="562" t="str">
        <f t="shared" si="1"/>
        <v/>
      </c>
      <c r="AP28" s="535"/>
    </row>
    <row r="29" spans="1:42" x14ac:dyDescent="0.2">
      <c r="A29" s="450"/>
      <c r="B29" s="452"/>
      <c r="C29" s="451"/>
      <c r="D29" s="451"/>
      <c r="E29" s="451"/>
      <c r="F29" s="454"/>
      <c r="G29" s="451"/>
      <c r="H29" s="454"/>
      <c r="I29" s="451"/>
      <c r="J29" s="451"/>
      <c r="K29" s="451"/>
      <c r="L29" s="454"/>
      <c r="M29" s="454"/>
      <c r="N29" s="455"/>
      <c r="O29" s="519"/>
      <c r="P29" s="513">
        <f t="shared" si="2"/>
        <v>0</v>
      </c>
      <c r="Q29" s="426">
        <v>27</v>
      </c>
      <c r="R29" s="466">
        <f t="shared" si="3"/>
        <v>0</v>
      </c>
      <c r="S29" s="459">
        <f>'Balance de Energía'!K37</f>
        <v>0</v>
      </c>
      <c r="T29" s="460">
        <f t="shared" si="9"/>
        <v>0</v>
      </c>
      <c r="V29" s="467">
        <f t="shared" si="4"/>
        <v>0</v>
      </c>
      <c r="W29" s="522">
        <f t="shared" si="10"/>
        <v>0</v>
      </c>
      <c r="Y29" s="521">
        <f t="shared" si="11"/>
        <v>0</v>
      </c>
      <c r="Z29" s="459">
        <f t="shared" si="12"/>
        <v>0</v>
      </c>
      <c r="AA29" s="460">
        <f t="shared" si="13"/>
        <v>0</v>
      </c>
      <c r="AE29" s="534" t="str">
        <f t="shared" si="5"/>
        <v/>
      </c>
      <c r="AF29" s="555"/>
      <c r="AG29" s="556"/>
      <c r="AH29" s="557"/>
      <c r="AI29" s="558">
        <f t="shared" si="0"/>
        <v>0</v>
      </c>
      <c r="AJ29" s="559">
        <f t="shared" si="6"/>
        <v>0</v>
      </c>
      <c r="AK29" s="535"/>
      <c r="AL29" s="551">
        <f t="shared" si="7"/>
        <v>0</v>
      </c>
      <c r="AM29" s="560">
        <f t="shared" si="7"/>
        <v>0</v>
      </c>
      <c r="AN29" s="561">
        <f t="shared" si="8"/>
        <v>0</v>
      </c>
      <c r="AO29" s="562" t="str">
        <f t="shared" si="1"/>
        <v/>
      </c>
      <c r="AP29" s="535"/>
    </row>
    <row r="30" spans="1:42" x14ac:dyDescent="0.2">
      <c r="A30" s="450"/>
      <c r="B30" s="452"/>
      <c r="C30" s="451"/>
      <c r="D30" s="451"/>
      <c r="E30" s="451"/>
      <c r="F30" s="454"/>
      <c r="G30" s="451"/>
      <c r="H30" s="454"/>
      <c r="I30" s="451"/>
      <c r="J30" s="451"/>
      <c r="K30" s="451"/>
      <c r="L30" s="454"/>
      <c r="M30" s="454"/>
      <c r="N30" s="455"/>
      <c r="O30" s="519"/>
      <c r="P30" s="513">
        <f t="shared" si="2"/>
        <v>0</v>
      </c>
      <c r="Q30" s="426">
        <v>28</v>
      </c>
      <c r="R30" s="466">
        <f t="shared" si="3"/>
        <v>0</v>
      </c>
      <c r="S30" s="459">
        <f>'Balance de Energía'!K38</f>
        <v>0</v>
      </c>
      <c r="T30" s="460">
        <f t="shared" si="9"/>
        <v>0</v>
      </c>
      <c r="V30" s="467">
        <f t="shared" si="4"/>
        <v>0</v>
      </c>
      <c r="W30" s="522">
        <f t="shared" si="10"/>
        <v>0</v>
      </c>
      <c r="Y30" s="521">
        <f t="shared" si="11"/>
        <v>0</v>
      </c>
      <c r="Z30" s="459">
        <f t="shared" si="12"/>
        <v>0</v>
      </c>
      <c r="AA30" s="460">
        <f t="shared" si="13"/>
        <v>0</v>
      </c>
      <c r="AE30" s="534" t="str">
        <f t="shared" si="5"/>
        <v/>
      </c>
      <c r="AF30" s="555"/>
      <c r="AG30" s="556"/>
      <c r="AH30" s="557"/>
      <c r="AI30" s="558">
        <f t="shared" si="0"/>
        <v>0</v>
      </c>
      <c r="AJ30" s="559">
        <f t="shared" si="6"/>
        <v>0</v>
      </c>
      <c r="AK30" s="535"/>
      <c r="AL30" s="551">
        <f t="shared" si="7"/>
        <v>0</v>
      </c>
      <c r="AM30" s="560">
        <f t="shared" si="7"/>
        <v>0</v>
      </c>
      <c r="AN30" s="561">
        <f t="shared" si="8"/>
        <v>0</v>
      </c>
      <c r="AO30" s="562" t="str">
        <f t="shared" si="1"/>
        <v/>
      </c>
      <c r="AP30" s="535"/>
    </row>
    <row r="31" spans="1:42" x14ac:dyDescent="0.2">
      <c r="A31" s="450"/>
      <c r="B31" s="452"/>
      <c r="C31" s="451"/>
      <c r="D31" s="451"/>
      <c r="E31" s="451"/>
      <c r="F31" s="454"/>
      <c r="G31" s="451"/>
      <c r="H31" s="454"/>
      <c r="I31" s="451"/>
      <c r="J31" s="451"/>
      <c r="K31" s="451"/>
      <c r="L31" s="454"/>
      <c r="M31" s="454"/>
      <c r="N31" s="455"/>
      <c r="O31" s="519"/>
      <c r="P31" s="513">
        <f t="shared" si="2"/>
        <v>0</v>
      </c>
      <c r="Q31" s="426">
        <v>29</v>
      </c>
      <c r="R31" s="466">
        <f t="shared" si="3"/>
        <v>0</v>
      </c>
      <c r="S31" s="459">
        <f>'Balance de Energía'!K39</f>
        <v>0</v>
      </c>
      <c r="T31" s="460">
        <f t="shared" si="9"/>
        <v>0</v>
      </c>
      <c r="V31" s="467">
        <f t="shared" si="4"/>
        <v>0</v>
      </c>
      <c r="W31" s="522">
        <f t="shared" si="10"/>
        <v>0</v>
      </c>
      <c r="Y31" s="521">
        <f t="shared" si="11"/>
        <v>0</v>
      </c>
      <c r="Z31" s="459">
        <f t="shared" si="12"/>
        <v>0</v>
      </c>
      <c r="AA31" s="460">
        <f t="shared" si="13"/>
        <v>0</v>
      </c>
      <c r="AE31" s="534" t="str">
        <f t="shared" si="5"/>
        <v/>
      </c>
      <c r="AF31" s="555"/>
      <c r="AG31" s="556"/>
      <c r="AH31" s="557"/>
      <c r="AI31" s="558">
        <f t="shared" si="0"/>
        <v>0</v>
      </c>
      <c r="AJ31" s="559">
        <f t="shared" si="6"/>
        <v>0</v>
      </c>
      <c r="AK31" s="535"/>
      <c r="AL31" s="551">
        <f t="shared" si="7"/>
        <v>390864</v>
      </c>
      <c r="AM31" s="560">
        <f t="shared" si="7"/>
        <v>0</v>
      </c>
      <c r="AN31" s="561">
        <f t="shared" si="8"/>
        <v>-390864</v>
      </c>
      <c r="AO31" s="562" t="str">
        <f t="shared" si="1"/>
        <v/>
      </c>
      <c r="AP31" s="535"/>
    </row>
    <row r="32" spans="1:42" x14ac:dyDescent="0.2">
      <c r="A32" s="450"/>
      <c r="B32" s="452"/>
      <c r="C32" s="451"/>
      <c r="D32" s="451"/>
      <c r="E32" s="451"/>
      <c r="F32" s="454"/>
      <c r="G32" s="451"/>
      <c r="H32" s="454"/>
      <c r="I32" s="451"/>
      <c r="J32" s="451"/>
      <c r="K32" s="451"/>
      <c r="L32" s="454"/>
      <c r="M32" s="454"/>
      <c r="N32" s="455"/>
      <c r="O32" s="519"/>
      <c r="P32" s="513">
        <f t="shared" si="2"/>
        <v>0</v>
      </c>
      <c r="Q32" s="426">
        <v>30</v>
      </c>
      <c r="R32" s="466">
        <f t="shared" si="3"/>
        <v>0</v>
      </c>
      <c r="S32" s="459">
        <f>'Balance de Energía'!K40</f>
        <v>0</v>
      </c>
      <c r="T32" s="460">
        <f t="shared" si="9"/>
        <v>0</v>
      </c>
      <c r="V32" s="467">
        <f t="shared" si="4"/>
        <v>0</v>
      </c>
      <c r="W32" s="522">
        <f t="shared" si="10"/>
        <v>0</v>
      </c>
      <c r="Y32" s="521">
        <f t="shared" si="11"/>
        <v>0</v>
      </c>
      <c r="Z32" s="459">
        <f t="shared" si="12"/>
        <v>0</v>
      </c>
      <c r="AA32" s="460">
        <f t="shared" si="13"/>
        <v>0</v>
      </c>
      <c r="AE32" s="534" t="str">
        <f t="shared" si="5"/>
        <v/>
      </c>
      <c r="AF32" s="555">
        <v>177</v>
      </c>
      <c r="AG32" s="556">
        <v>30</v>
      </c>
      <c r="AH32" s="557">
        <v>390864</v>
      </c>
      <c r="AI32" s="558">
        <f t="shared" si="0"/>
        <v>0</v>
      </c>
      <c r="AJ32" s="559">
        <f t="shared" si="6"/>
        <v>-390864</v>
      </c>
      <c r="AK32" s="535"/>
      <c r="AL32" s="551">
        <f t="shared" si="7"/>
        <v>0</v>
      </c>
      <c r="AM32" s="560">
        <f t="shared" si="7"/>
        <v>0</v>
      </c>
      <c r="AN32" s="561">
        <f t="shared" si="8"/>
        <v>0</v>
      </c>
      <c r="AO32" s="562" t="str">
        <f t="shared" si="1"/>
        <v/>
      </c>
      <c r="AP32" s="535"/>
    </row>
    <row r="33" spans="1:42" ht="13.5" thickBot="1" x14ac:dyDescent="0.25">
      <c r="A33" s="450"/>
      <c r="B33" s="452"/>
      <c r="C33" s="451"/>
      <c r="D33" s="451"/>
      <c r="E33" s="451"/>
      <c r="F33" s="454"/>
      <c r="G33" s="451"/>
      <c r="H33" s="454"/>
      <c r="I33" s="451"/>
      <c r="J33" s="451"/>
      <c r="K33" s="451"/>
      <c r="L33" s="454"/>
      <c r="M33" s="454"/>
      <c r="N33" s="455"/>
      <c r="O33" s="519"/>
      <c r="P33" s="513">
        <f t="shared" si="2"/>
        <v>0</v>
      </c>
      <c r="Q33" s="426">
        <v>31</v>
      </c>
      <c r="R33" s="477">
        <f t="shared" si="3"/>
        <v>0</v>
      </c>
      <c r="S33" s="478">
        <f>'Balance de Energía'!K41</f>
        <v>0</v>
      </c>
      <c r="T33" s="479">
        <f t="shared" si="9"/>
        <v>0</v>
      </c>
      <c r="V33" s="480">
        <f t="shared" si="4"/>
        <v>0</v>
      </c>
      <c r="W33" s="523">
        <f t="shared" si="10"/>
        <v>0</v>
      </c>
      <c r="Y33" s="521">
        <f t="shared" si="11"/>
        <v>0</v>
      </c>
      <c r="Z33" s="459">
        <f t="shared" si="12"/>
        <v>0</v>
      </c>
      <c r="AA33" s="460">
        <f t="shared" si="13"/>
        <v>0</v>
      </c>
      <c r="AE33" s="534" t="str">
        <f t="shared" si="5"/>
        <v/>
      </c>
      <c r="AF33" s="555">
        <v>177</v>
      </c>
      <c r="AG33" s="556">
        <v>31</v>
      </c>
      <c r="AH33" s="557">
        <v>390864</v>
      </c>
      <c r="AI33" s="558">
        <f t="shared" si="0"/>
        <v>0</v>
      </c>
      <c r="AJ33" s="559">
        <f t="shared" si="6"/>
        <v>-390864</v>
      </c>
      <c r="AK33" s="535"/>
      <c r="AL33" s="551">
        <f t="shared" si="7"/>
        <v>-390864</v>
      </c>
      <c r="AM33" s="563">
        <f t="shared" si="7"/>
        <v>0</v>
      </c>
      <c r="AN33" s="561">
        <f t="shared" si="8"/>
        <v>390864</v>
      </c>
      <c r="AO33" s="562" t="str">
        <f t="shared" si="1"/>
        <v/>
      </c>
      <c r="AP33" s="535"/>
    </row>
    <row r="34" spans="1:42" ht="13.5" thickBot="1" x14ac:dyDescent="0.25">
      <c r="A34" s="469"/>
      <c r="B34" s="471"/>
      <c r="C34" s="470"/>
      <c r="D34" s="470"/>
      <c r="E34" s="470"/>
      <c r="F34" s="473"/>
      <c r="G34" s="470"/>
      <c r="H34" s="473"/>
      <c r="I34" s="470"/>
      <c r="J34" s="470"/>
      <c r="K34" s="470"/>
      <c r="L34" s="473"/>
      <c r="M34" s="473"/>
      <c r="N34" s="474"/>
      <c r="O34" s="524"/>
      <c r="R34" s="525"/>
      <c r="S34" s="526"/>
      <c r="T34" s="527"/>
      <c r="V34" s="528"/>
      <c r="W34" s="529"/>
      <c r="Y34" s="530"/>
      <c r="Z34" s="531"/>
      <c r="AA34" s="532"/>
      <c r="AE34" s="534" t="str">
        <f t="shared" si="5"/>
        <v/>
      </c>
      <c r="AF34" s="564"/>
      <c r="AG34" s="565"/>
      <c r="AH34" s="566"/>
      <c r="AI34" s="567">
        <f t="shared" si="0"/>
        <v>0</v>
      </c>
      <c r="AJ34" s="568">
        <f t="shared" si="6"/>
        <v>0</v>
      </c>
      <c r="AK34" s="535"/>
      <c r="AL34" s="569"/>
      <c r="AM34" s="570"/>
      <c r="AN34" s="571"/>
      <c r="AO34" s="571"/>
      <c r="AP34" s="535"/>
    </row>
    <row r="35" spans="1:42" ht="13.5" thickBot="1" x14ac:dyDescent="0.25">
      <c r="AE35" s="534"/>
      <c r="AF35" s="535"/>
      <c r="AG35" s="535"/>
      <c r="AH35" s="535"/>
      <c r="AI35" s="535"/>
      <c r="AJ35" s="535"/>
      <c r="AK35" s="535"/>
      <c r="AL35" s="535"/>
      <c r="AM35" s="535"/>
      <c r="AN35" s="535"/>
      <c r="AO35" s="535"/>
      <c r="AP35" s="535"/>
    </row>
    <row r="36" spans="1:42" ht="13.5" thickBot="1" x14ac:dyDescent="0.25">
      <c r="D36" s="483" t="s">
        <v>167</v>
      </c>
      <c r="E36" s="484">
        <f>COUNT(E3:E34)</f>
        <v>15</v>
      </c>
      <c r="K36" s="483" t="s">
        <v>168</v>
      </c>
      <c r="L36" s="485">
        <f>MAX(L3:L34)</f>
        <v>84.929299999999998</v>
      </c>
      <c r="M36" s="485">
        <f>MAX(M3:M34)</f>
        <v>22.18</v>
      </c>
      <c r="N36" s="483" t="s">
        <v>63</v>
      </c>
      <c r="O36" s="485">
        <f>SUM(O3:O33)</f>
        <v>778</v>
      </c>
      <c r="Q36" s="483" t="s">
        <v>170</v>
      </c>
      <c r="R36" s="486">
        <f>AVERAGE(R3:R33)</f>
        <v>0</v>
      </c>
      <c r="S36" s="486">
        <f>AVERAGE(S3:S33)</f>
        <v>0</v>
      </c>
      <c r="T36" s="487">
        <f>AVERAGE(T3:T33)</f>
        <v>0</v>
      </c>
      <c r="V36" s="488">
        <f>SUM(V3:V33)</f>
        <v>778</v>
      </c>
      <c r="W36" s="489">
        <f>SUM(W3:W33)</f>
        <v>27474.813259999995</v>
      </c>
      <c r="Y36" s="490">
        <f>SUM(Y3:Y33)</f>
        <v>0</v>
      </c>
      <c r="Z36" s="491">
        <f>SUM(Z3:Z33)</f>
        <v>0</v>
      </c>
      <c r="AA36" s="492">
        <f>SUM(AA3:AA33)</f>
        <v>0</v>
      </c>
      <c r="AE36" s="534"/>
      <c r="AF36" s="572" t="s">
        <v>207</v>
      </c>
      <c r="AG36" s="573">
        <f>COUNT(AG3:AG34)</f>
        <v>4</v>
      </c>
      <c r="AH36" s="535"/>
      <c r="AI36" s="535"/>
      <c r="AJ36" s="574">
        <f>SUM(AJ3:AJ33)</f>
        <v>2209938</v>
      </c>
      <c r="AK36" s="575" t="s">
        <v>175</v>
      </c>
      <c r="AL36" s="576"/>
      <c r="AM36" s="576"/>
      <c r="AN36" s="574">
        <f>SUM(AN3:AN33)</f>
        <v>618922</v>
      </c>
      <c r="AO36" s="577" t="s">
        <v>175</v>
      </c>
      <c r="AP36" s="535"/>
    </row>
    <row r="37" spans="1:42" ht="13.5" thickBot="1" x14ac:dyDescent="0.25">
      <c r="K37" s="483" t="s">
        <v>170</v>
      </c>
      <c r="L37" s="493">
        <f>AVERAGE(L3:L34)</f>
        <v>61.865413333333336</v>
      </c>
      <c r="M37" s="493">
        <f>AVERAGE(M3:M34)</f>
        <v>16.045333333333335</v>
      </c>
      <c r="N37" s="483" t="s">
        <v>195</v>
      </c>
      <c r="O37" s="496">
        <f>O36*35.31467</f>
        <v>27474.813259999999</v>
      </c>
      <c r="R37" s="494" t="s">
        <v>172</v>
      </c>
      <c r="S37" s="494" t="s">
        <v>173</v>
      </c>
      <c r="T37" s="494" t="s">
        <v>174</v>
      </c>
      <c r="V37" s="495" t="s">
        <v>175</v>
      </c>
      <c r="W37" s="495" t="s">
        <v>175</v>
      </c>
      <c r="Y37" s="495" t="s">
        <v>175</v>
      </c>
      <c r="Z37" s="495" t="s">
        <v>175</v>
      </c>
      <c r="AA37" s="495" t="s">
        <v>175</v>
      </c>
      <c r="AE37" s="534"/>
      <c r="AF37" s="572" t="s">
        <v>208</v>
      </c>
      <c r="AG37" s="578">
        <f>COUNT(E3:E34)-COUNT(AG3:AG34)</f>
        <v>11</v>
      </c>
      <c r="AH37" s="535"/>
      <c r="AI37" s="535"/>
      <c r="AJ37" s="535"/>
      <c r="AK37" s="535"/>
      <c r="AL37" s="535"/>
      <c r="AM37" s="535"/>
      <c r="AN37" s="579">
        <f>IFERROR(AN36/SUM(AM3:AM33),"")</f>
        <v>-2.1676478931939887</v>
      </c>
      <c r="AO37" s="577" t="s">
        <v>209</v>
      </c>
      <c r="AP37" s="535"/>
    </row>
    <row r="38" spans="1:42" ht="13.5" thickBot="1" x14ac:dyDescent="0.25">
      <c r="K38" s="483" t="s">
        <v>176</v>
      </c>
      <c r="L38" s="496">
        <f>MIN(L3:L34)</f>
        <v>0</v>
      </c>
      <c r="M38" s="496">
        <f>MIN(M3:M34)</f>
        <v>0</v>
      </c>
      <c r="V38" s="497" t="s">
        <v>63</v>
      </c>
      <c r="W38" s="497" t="s">
        <v>177</v>
      </c>
      <c r="Y38" s="497" t="s">
        <v>178</v>
      </c>
      <c r="Z38" s="497" t="s">
        <v>179</v>
      </c>
      <c r="AA38" s="497" t="s">
        <v>180</v>
      </c>
      <c r="AE38" s="534"/>
      <c r="AF38" s="535"/>
      <c r="AG38" s="535"/>
      <c r="AH38" s="535"/>
      <c r="AI38" s="535"/>
      <c r="AJ38" s="535"/>
      <c r="AK38" s="535"/>
      <c r="AL38" s="535"/>
      <c r="AM38" s="535"/>
      <c r="AN38" s="535"/>
      <c r="AO38" s="535"/>
      <c r="AP38" s="535"/>
    </row>
    <row r="39" spans="1:42" ht="13.5" thickBot="1" x14ac:dyDescent="0.25">
      <c r="L39" s="533" t="s">
        <v>196</v>
      </c>
      <c r="M39" s="497" t="s">
        <v>181</v>
      </c>
      <c r="AE39" s="534"/>
      <c r="AF39" s="535"/>
      <c r="AG39" s="535"/>
      <c r="AH39" s="535"/>
      <c r="AI39" s="535"/>
      <c r="AJ39" s="535"/>
      <c r="AK39" s="535"/>
      <c r="AL39" s="535"/>
      <c r="AM39" s="535"/>
      <c r="AN39" s="535"/>
      <c r="AO39" s="535"/>
      <c r="AP39" s="535"/>
    </row>
    <row r="40" spans="1:42" ht="13.5" thickBot="1" x14ac:dyDescent="0.25">
      <c r="AE40" s="534"/>
      <c r="AF40" s="572" t="s">
        <v>210</v>
      </c>
      <c r="AG40" s="573">
        <v>1</v>
      </c>
      <c r="AH40" s="535" t="s">
        <v>63</v>
      </c>
      <c r="AI40" s="535"/>
      <c r="AJ40" s="535"/>
      <c r="AK40" s="535"/>
      <c r="AL40" s="535"/>
      <c r="AM40" s="535"/>
      <c r="AN40" s="535"/>
      <c r="AO40" s="535"/>
      <c r="AP40" s="535"/>
    </row>
    <row r="41" spans="1:42" ht="13.5" thickBot="1" x14ac:dyDescent="0.25">
      <c r="AE41" s="534"/>
      <c r="AF41" s="572" t="s">
        <v>211</v>
      </c>
      <c r="AG41" s="580">
        <v>0.01</v>
      </c>
      <c r="AH41" s="535"/>
      <c r="AI41" s="535"/>
      <c r="AJ41" s="535"/>
      <c r="AK41" s="535"/>
      <c r="AL41" s="535"/>
      <c r="AM41" s="535"/>
      <c r="AN41" s="535"/>
      <c r="AO41" s="535"/>
      <c r="AP41" s="535"/>
    </row>
    <row r="42" spans="1:42" x14ac:dyDescent="0.2">
      <c r="AE42" s="534"/>
      <c r="AF42" s="535"/>
      <c r="AG42" s="535"/>
      <c r="AH42" s="535"/>
      <c r="AI42" s="535"/>
      <c r="AJ42" s="535"/>
      <c r="AK42" s="535"/>
      <c r="AL42" s="535"/>
      <c r="AM42" s="535"/>
      <c r="AN42" s="535"/>
      <c r="AO42" s="535"/>
      <c r="AP42" s="535"/>
    </row>
    <row r="43" spans="1:42" x14ac:dyDescent="0.2">
      <c r="K43" s="499" t="s">
        <v>182</v>
      </c>
      <c r="L43" s="500">
        <v>0.1</v>
      </c>
      <c r="M43" s="499"/>
      <c r="AE43" s="534"/>
      <c r="AF43" s="535"/>
      <c r="AG43" s="535"/>
      <c r="AH43" s="535"/>
      <c r="AI43" s="535"/>
      <c r="AJ43" s="535"/>
      <c r="AK43" s="535"/>
      <c r="AL43" s="535"/>
      <c r="AM43" s="535"/>
      <c r="AN43" s="535"/>
      <c r="AO43" s="535"/>
      <c r="AP43" s="535"/>
    </row>
    <row r="44" spans="1:42" x14ac:dyDescent="0.2">
      <c r="K44" s="501" t="s">
        <v>183</v>
      </c>
      <c r="L44" s="502">
        <f>L37*(1+$L$43)</f>
        <v>68.051954666666674</v>
      </c>
      <c r="M44" s="502">
        <f>M37*(1+$L$43)</f>
        <v>17.649866666666671</v>
      </c>
    </row>
    <row r="45" spans="1:42" x14ac:dyDescent="0.2">
      <c r="K45" s="501" t="s">
        <v>184</v>
      </c>
      <c r="L45" s="502">
        <f>L37*(1-$L$43)</f>
        <v>55.678872000000005</v>
      </c>
      <c r="M45" s="502">
        <f>M37*(1-$L$43)</f>
        <v>14.440800000000003</v>
      </c>
    </row>
    <row r="47" spans="1:42" x14ac:dyDescent="0.2">
      <c r="A47" s="483" t="s">
        <v>185</v>
      </c>
      <c r="B47" s="449" t="s">
        <v>186</v>
      </c>
    </row>
    <row r="48" spans="1:42" x14ac:dyDescent="0.2">
      <c r="A48" s="483" t="s">
        <v>187</v>
      </c>
      <c r="B48" s="503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6" bestFit="1" customWidth="1"/>
    <col min="2" max="2" width="11.85546875" style="426" bestFit="1" customWidth="1"/>
    <col min="3" max="5" width="8.7109375" style="426" customWidth="1"/>
    <col min="6" max="6" width="13.7109375" style="426" bestFit="1" customWidth="1"/>
    <col min="7" max="7" width="11.7109375" style="426" customWidth="1"/>
    <col min="8" max="8" width="13.7109375" style="426" bestFit="1" customWidth="1"/>
    <col min="9" max="9" width="11.7109375" style="426" customWidth="1"/>
    <col min="10" max="10" width="16.42578125" style="426" customWidth="1"/>
    <col min="11" max="11" width="14.5703125" style="426" customWidth="1"/>
    <col min="12" max="12" width="11.7109375" style="426" customWidth="1"/>
    <col min="13" max="13" width="13.7109375" style="426" bestFit="1" customWidth="1"/>
    <col min="14" max="14" width="11.7109375" style="426" customWidth="1"/>
    <col min="15" max="15" width="15.28515625" style="426" bestFit="1" customWidth="1"/>
    <col min="16" max="16" width="7" style="426" customWidth="1"/>
    <col min="17" max="17" width="4.7109375" style="426" customWidth="1"/>
    <col min="18" max="18" width="11.42578125" style="426"/>
    <col min="19" max="19" width="11.85546875" style="426" bestFit="1" customWidth="1"/>
    <col min="20" max="20" width="11.42578125" style="426"/>
    <col min="21" max="21" width="4" style="426" customWidth="1"/>
    <col min="22" max="22" width="11.85546875" style="426" bestFit="1" customWidth="1"/>
    <col min="23" max="23" width="14.140625" style="426" bestFit="1" customWidth="1"/>
    <col min="24" max="24" width="3" style="426" customWidth="1"/>
    <col min="25" max="30" width="11.42578125" style="426"/>
    <col min="31" max="31" width="11.42578125" style="581"/>
    <col min="32" max="32" width="25.7109375" style="537" bestFit="1" customWidth="1"/>
    <col min="33" max="33" width="9.28515625" style="537" customWidth="1"/>
    <col min="34" max="35" width="14" style="537" customWidth="1"/>
    <col min="36" max="36" width="14.28515625" style="537" bestFit="1" customWidth="1"/>
    <col min="37" max="37" width="6.5703125" style="537" bestFit="1" customWidth="1"/>
    <col min="38" max="41" width="13.140625" style="537" customWidth="1"/>
    <col min="42" max="55" width="11.42578125" style="537"/>
    <col min="56" max="16384" width="11.42578125" style="426"/>
  </cols>
  <sheetData>
    <row r="1" spans="1:42" ht="13.5" thickBot="1" x14ac:dyDescent="0.25">
      <c r="AE1" s="534"/>
      <c r="AF1" s="535"/>
      <c r="AG1" s="535"/>
      <c r="AH1" s="535"/>
      <c r="AI1" s="535"/>
      <c r="AJ1" s="536" t="s">
        <v>198</v>
      </c>
      <c r="AK1" s="535"/>
      <c r="AL1" s="535"/>
      <c r="AM1" s="535"/>
      <c r="AN1" s="535"/>
      <c r="AO1" s="535"/>
      <c r="AP1" s="535"/>
    </row>
    <row r="2" spans="1:42" ht="51.75" thickBot="1" x14ac:dyDescent="0.25">
      <c r="A2" s="504" t="s">
        <v>71</v>
      </c>
      <c r="B2" s="428" t="s">
        <v>72</v>
      </c>
      <c r="C2" s="428" t="s">
        <v>73</v>
      </c>
      <c r="D2" s="428" t="s">
        <v>74</v>
      </c>
      <c r="E2" s="428" t="s">
        <v>75</v>
      </c>
      <c r="F2" s="429" t="s">
        <v>189</v>
      </c>
      <c r="G2" s="429" t="s">
        <v>76</v>
      </c>
      <c r="H2" s="429" t="s">
        <v>190</v>
      </c>
      <c r="I2" s="429" t="s">
        <v>77</v>
      </c>
      <c r="J2" s="429" t="s">
        <v>78</v>
      </c>
      <c r="K2" s="429" t="s">
        <v>79</v>
      </c>
      <c r="L2" s="429" t="s">
        <v>191</v>
      </c>
      <c r="M2" s="429" t="s">
        <v>192</v>
      </c>
      <c r="N2" s="505" t="s">
        <v>193</v>
      </c>
      <c r="O2" s="506" t="s">
        <v>194</v>
      </c>
      <c r="Q2" s="507" t="s">
        <v>166</v>
      </c>
      <c r="R2" s="439" t="s">
        <v>158</v>
      </c>
      <c r="S2" s="508" t="s">
        <v>159</v>
      </c>
      <c r="T2" s="437" t="s">
        <v>160</v>
      </c>
      <c r="V2" s="437" t="s">
        <v>161</v>
      </c>
      <c r="W2" s="438" t="s">
        <v>162</v>
      </c>
      <c r="Y2" s="509" t="s">
        <v>163</v>
      </c>
      <c r="Z2" s="510" t="s">
        <v>164</v>
      </c>
      <c r="AA2" s="511" t="s">
        <v>165</v>
      </c>
      <c r="AE2" s="534"/>
      <c r="AF2" s="538" t="s">
        <v>199</v>
      </c>
      <c r="AG2" s="539" t="s">
        <v>75</v>
      </c>
      <c r="AH2" s="540" t="s">
        <v>200</v>
      </c>
      <c r="AI2" s="541" t="s">
        <v>201</v>
      </c>
      <c r="AJ2" s="542" t="s">
        <v>202</v>
      </c>
      <c r="AK2" s="535"/>
      <c r="AL2" s="543" t="s">
        <v>203</v>
      </c>
      <c r="AM2" s="544" t="s">
        <v>204</v>
      </c>
      <c r="AN2" s="545" t="s">
        <v>205</v>
      </c>
      <c r="AO2" s="545" t="s">
        <v>206</v>
      </c>
      <c r="AP2" s="535"/>
    </row>
    <row r="3" spans="1:42" x14ac:dyDescent="0.2">
      <c r="A3" s="441">
        <v>205</v>
      </c>
      <c r="B3" s="443">
        <v>0.375</v>
      </c>
      <c r="C3" s="442">
        <v>2015</v>
      </c>
      <c r="D3" s="442">
        <v>12</v>
      </c>
      <c r="E3" s="442">
        <v>1</v>
      </c>
      <c r="F3" s="445">
        <v>728564</v>
      </c>
      <c r="G3" s="442">
        <v>0</v>
      </c>
      <c r="H3" s="445">
        <v>945791</v>
      </c>
      <c r="I3" s="442">
        <v>0</v>
      </c>
      <c r="J3" s="442">
        <v>0</v>
      </c>
      <c r="K3" s="442">
        <v>0</v>
      </c>
      <c r="L3" s="445">
        <v>84.335800000000006</v>
      </c>
      <c r="M3" s="445">
        <v>18.34</v>
      </c>
      <c r="N3" s="446">
        <v>0</v>
      </c>
      <c r="O3" s="512">
        <v>2871</v>
      </c>
      <c r="P3" s="513">
        <f>F4-F3</f>
        <v>2871</v>
      </c>
      <c r="Q3" s="426">
        <v>1</v>
      </c>
      <c r="R3" s="463">
        <f>S3/4.1868</f>
        <v>0</v>
      </c>
      <c r="S3" s="464">
        <f>'Balance de Energía'!K11</f>
        <v>0</v>
      </c>
      <c r="T3" s="465">
        <f>R3*0.11237</f>
        <v>0</v>
      </c>
      <c r="U3" s="514"/>
      <c r="V3" s="465">
        <f>O3</f>
        <v>2871</v>
      </c>
      <c r="W3" s="515">
        <f>V3*35.31467</f>
        <v>101388.41757000001</v>
      </c>
      <c r="X3" s="514"/>
      <c r="Y3" s="516">
        <f>V3*R3/1000000</f>
        <v>0</v>
      </c>
      <c r="Z3" s="517">
        <f>S3*V3/1000000</f>
        <v>0</v>
      </c>
      <c r="AA3" s="518">
        <f>W3*T3/1000000</f>
        <v>0</v>
      </c>
      <c r="AE3" s="534" t="str">
        <f>RIGHT(F3,6)</f>
        <v>728564</v>
      </c>
      <c r="AF3" s="546">
        <v>205</v>
      </c>
      <c r="AG3" s="547">
        <v>1</v>
      </c>
      <c r="AH3" s="548">
        <v>239325</v>
      </c>
      <c r="AI3" s="549">
        <f t="shared" ref="AI3:AI34" si="0">IFERROR(AE3*1,0)</f>
        <v>728564</v>
      </c>
      <c r="AJ3" s="550">
        <f>(AI3-AH3)</f>
        <v>489239</v>
      </c>
      <c r="AK3" s="535"/>
      <c r="AL3" s="551">
        <f>AH4-AH3</f>
        <v>2177</v>
      </c>
      <c r="AM3" s="552">
        <f>AI4-AI3</f>
        <v>2871</v>
      </c>
      <c r="AN3" s="553">
        <f>(AM3-AL3)</f>
        <v>694</v>
      </c>
      <c r="AO3" s="554">
        <f t="shared" ref="AO3:AO33" si="1">IFERROR(AN3/AM3,"")</f>
        <v>0.24172762103796586</v>
      </c>
      <c r="AP3" s="535"/>
    </row>
    <row r="4" spans="1:42" x14ac:dyDescent="0.2">
      <c r="A4" s="450">
        <v>205</v>
      </c>
      <c r="B4" s="452">
        <v>0.375</v>
      </c>
      <c r="C4" s="451">
        <v>2015</v>
      </c>
      <c r="D4" s="451">
        <v>12</v>
      </c>
      <c r="E4" s="451">
        <v>2</v>
      </c>
      <c r="F4" s="454">
        <v>731435</v>
      </c>
      <c r="G4" s="451">
        <v>0</v>
      </c>
      <c r="H4" s="454">
        <v>946168</v>
      </c>
      <c r="I4" s="451">
        <v>0</v>
      </c>
      <c r="J4" s="451">
        <v>0</v>
      </c>
      <c r="K4" s="451">
        <v>0</v>
      </c>
      <c r="L4" s="454">
        <v>84.212100000000007</v>
      </c>
      <c r="M4" s="454">
        <v>18.39</v>
      </c>
      <c r="N4" s="455">
        <v>0</v>
      </c>
      <c r="O4" s="519">
        <v>2776</v>
      </c>
      <c r="P4" s="513">
        <f t="shared" ref="P4:P33" si="2">F5-F4</f>
        <v>2776</v>
      </c>
      <c r="Q4" s="426">
        <v>2</v>
      </c>
      <c r="R4" s="458">
        <f t="shared" ref="R4:R33" si="3">S4/4.1868</f>
        <v>0</v>
      </c>
      <c r="S4" s="459">
        <f>'Balance de Energía'!K12</f>
        <v>0</v>
      </c>
      <c r="T4" s="460">
        <f>R4*0.11237</f>
        <v>0</v>
      </c>
      <c r="U4" s="514"/>
      <c r="V4" s="460">
        <f t="shared" ref="V4:V33" si="4">O4</f>
        <v>2776</v>
      </c>
      <c r="W4" s="520">
        <f>V4*35.31467</f>
        <v>98033.523919999992</v>
      </c>
      <c r="X4" s="514"/>
      <c r="Y4" s="521">
        <f>V4*R4/1000000</f>
        <v>0</v>
      </c>
      <c r="Z4" s="459">
        <f>S4*V4/1000000</f>
        <v>0</v>
      </c>
      <c r="AA4" s="460">
        <f>W4*T4/1000000</f>
        <v>0</v>
      </c>
      <c r="AE4" s="534" t="str">
        <f t="shared" ref="AE4:AE34" si="5">RIGHT(F4,6)</f>
        <v>731435</v>
      </c>
      <c r="AF4" s="555">
        <v>205</v>
      </c>
      <c r="AG4" s="556">
        <v>2</v>
      </c>
      <c r="AH4" s="557">
        <v>241502</v>
      </c>
      <c r="AI4" s="558">
        <f t="shared" si="0"/>
        <v>731435</v>
      </c>
      <c r="AJ4" s="559">
        <f t="shared" ref="AJ4:AJ34" si="6">(AI4-AH4)</f>
        <v>489933</v>
      </c>
      <c r="AK4" s="535"/>
      <c r="AL4" s="551">
        <f t="shared" ref="AL4:AM33" si="7">AH5-AH4</f>
        <v>0</v>
      </c>
      <c r="AM4" s="560">
        <f t="shared" si="7"/>
        <v>2776</v>
      </c>
      <c r="AN4" s="561">
        <f t="shared" ref="AN4:AN33" si="8">(AM4-AL4)</f>
        <v>2776</v>
      </c>
      <c r="AO4" s="562">
        <f t="shared" si="1"/>
        <v>1</v>
      </c>
      <c r="AP4" s="535"/>
    </row>
    <row r="5" spans="1:42" x14ac:dyDescent="0.2">
      <c r="A5" s="450">
        <v>205</v>
      </c>
      <c r="B5" s="452">
        <v>0.375</v>
      </c>
      <c r="C5" s="451">
        <v>2015</v>
      </c>
      <c r="D5" s="451">
        <v>12</v>
      </c>
      <c r="E5" s="451">
        <v>3</v>
      </c>
      <c r="F5" s="454">
        <v>734211</v>
      </c>
      <c r="G5" s="451">
        <v>0</v>
      </c>
      <c r="H5" s="454">
        <v>946556</v>
      </c>
      <c r="I5" s="451">
        <v>0</v>
      </c>
      <c r="J5" s="451">
        <v>0</v>
      </c>
      <c r="K5" s="451">
        <v>0</v>
      </c>
      <c r="L5" s="454">
        <v>84.089100000000002</v>
      </c>
      <c r="M5" s="454">
        <v>18.45</v>
      </c>
      <c r="N5" s="455">
        <v>0</v>
      </c>
      <c r="O5" s="519">
        <v>2966</v>
      </c>
      <c r="P5" s="513">
        <f t="shared" si="2"/>
        <v>2966</v>
      </c>
      <c r="Q5" s="426">
        <v>3</v>
      </c>
      <c r="R5" s="458">
        <f t="shared" si="3"/>
        <v>0</v>
      </c>
      <c r="S5" s="459">
        <f>'Balance de Energía'!K13</f>
        <v>0</v>
      </c>
      <c r="T5" s="460">
        <f t="shared" ref="T5:T33" si="9">R5*0.11237</f>
        <v>0</v>
      </c>
      <c r="U5" s="514"/>
      <c r="V5" s="460">
        <f t="shared" si="4"/>
        <v>2966</v>
      </c>
      <c r="W5" s="520">
        <f t="shared" ref="W5:W33" si="10">V5*35.31467</f>
        <v>104743.31122</v>
      </c>
      <c r="X5" s="514"/>
      <c r="Y5" s="521">
        <f t="shared" ref="Y5:Y33" si="11">V5*R5/1000000</f>
        <v>0</v>
      </c>
      <c r="Z5" s="459">
        <f t="shared" ref="Z5:Z33" si="12">S5*V5/1000000</f>
        <v>0</v>
      </c>
      <c r="AA5" s="460">
        <f t="shared" ref="AA5:AA33" si="13">W5*T5/1000000</f>
        <v>0</v>
      </c>
      <c r="AE5" s="534" t="str">
        <f t="shared" si="5"/>
        <v>734211</v>
      </c>
      <c r="AF5" s="555">
        <v>205</v>
      </c>
      <c r="AG5" s="556">
        <v>3</v>
      </c>
      <c r="AH5" s="557">
        <v>241502</v>
      </c>
      <c r="AI5" s="558">
        <f t="shared" si="0"/>
        <v>734211</v>
      </c>
      <c r="AJ5" s="559">
        <f t="shared" si="6"/>
        <v>492709</v>
      </c>
      <c r="AK5" s="535"/>
      <c r="AL5" s="551">
        <f t="shared" si="7"/>
        <v>333</v>
      </c>
      <c r="AM5" s="560">
        <f t="shared" si="7"/>
        <v>2966</v>
      </c>
      <c r="AN5" s="561">
        <f t="shared" si="8"/>
        <v>2633</v>
      </c>
      <c r="AO5" s="562">
        <f t="shared" si="1"/>
        <v>0.88772757923128798</v>
      </c>
      <c r="AP5" s="535"/>
    </row>
    <row r="6" spans="1:42" x14ac:dyDescent="0.2">
      <c r="A6" s="450">
        <v>205</v>
      </c>
      <c r="B6" s="452">
        <v>0.375</v>
      </c>
      <c r="C6" s="451">
        <v>2015</v>
      </c>
      <c r="D6" s="451">
        <v>12</v>
      </c>
      <c r="E6" s="451">
        <v>4</v>
      </c>
      <c r="F6" s="454">
        <v>737177</v>
      </c>
      <c r="G6" s="451">
        <v>0</v>
      </c>
      <c r="H6" s="454">
        <v>946944</v>
      </c>
      <c r="I6" s="451">
        <v>0</v>
      </c>
      <c r="J6" s="451">
        <v>0</v>
      </c>
      <c r="K6" s="451">
        <v>0</v>
      </c>
      <c r="L6" s="454">
        <v>83.966099999999997</v>
      </c>
      <c r="M6" s="454">
        <v>18.52</v>
      </c>
      <c r="N6" s="455">
        <v>0</v>
      </c>
      <c r="O6" s="519">
        <v>3158</v>
      </c>
      <c r="P6" s="513">
        <f t="shared" si="2"/>
        <v>3158</v>
      </c>
      <c r="Q6" s="426">
        <v>4</v>
      </c>
      <c r="R6" s="458">
        <f t="shared" si="3"/>
        <v>0</v>
      </c>
      <c r="S6" s="459">
        <f>'Balance de Energía'!K14</f>
        <v>0</v>
      </c>
      <c r="T6" s="460">
        <f t="shared" si="9"/>
        <v>0</v>
      </c>
      <c r="U6" s="514"/>
      <c r="V6" s="460">
        <f t="shared" si="4"/>
        <v>3158</v>
      </c>
      <c r="W6" s="520">
        <f t="shared" si="10"/>
        <v>111523.72786</v>
      </c>
      <c r="X6" s="514"/>
      <c r="Y6" s="521">
        <f t="shared" si="11"/>
        <v>0</v>
      </c>
      <c r="Z6" s="459">
        <f t="shared" si="12"/>
        <v>0</v>
      </c>
      <c r="AA6" s="460">
        <f t="shared" si="13"/>
        <v>0</v>
      </c>
      <c r="AE6" s="534" t="str">
        <f t="shared" si="5"/>
        <v>737177</v>
      </c>
      <c r="AF6" s="555">
        <v>205</v>
      </c>
      <c r="AG6" s="556">
        <v>4</v>
      </c>
      <c r="AH6" s="557">
        <v>241835</v>
      </c>
      <c r="AI6" s="558">
        <f t="shared" si="0"/>
        <v>737177</v>
      </c>
      <c r="AJ6" s="559">
        <f t="shared" si="6"/>
        <v>495342</v>
      </c>
      <c r="AK6" s="535"/>
      <c r="AL6" s="551">
        <f t="shared" si="7"/>
        <v>2663</v>
      </c>
      <c r="AM6" s="560">
        <f t="shared" si="7"/>
        <v>3158</v>
      </c>
      <c r="AN6" s="561">
        <f t="shared" si="8"/>
        <v>495</v>
      </c>
      <c r="AO6" s="562">
        <f t="shared" si="1"/>
        <v>0.15674477517416086</v>
      </c>
      <c r="AP6" s="535"/>
    </row>
    <row r="7" spans="1:42" x14ac:dyDescent="0.2">
      <c r="A7" s="450">
        <v>205</v>
      </c>
      <c r="B7" s="452">
        <v>0.375</v>
      </c>
      <c r="C7" s="451">
        <v>2015</v>
      </c>
      <c r="D7" s="451">
        <v>12</v>
      </c>
      <c r="E7" s="451">
        <v>5</v>
      </c>
      <c r="F7" s="454">
        <v>740335</v>
      </c>
      <c r="G7" s="451">
        <v>0</v>
      </c>
      <c r="H7" s="454">
        <v>947333</v>
      </c>
      <c r="I7" s="451">
        <v>0</v>
      </c>
      <c r="J7" s="451">
        <v>0</v>
      </c>
      <c r="K7" s="451">
        <v>0</v>
      </c>
      <c r="L7" s="454">
        <v>83.843000000000004</v>
      </c>
      <c r="M7" s="454">
        <v>18.579999999999998</v>
      </c>
      <c r="N7" s="455">
        <v>0</v>
      </c>
      <c r="O7" s="519">
        <v>3141</v>
      </c>
      <c r="P7" s="513">
        <f t="shared" si="2"/>
        <v>3141</v>
      </c>
      <c r="Q7" s="426">
        <v>5</v>
      </c>
      <c r="R7" s="458">
        <f t="shared" si="3"/>
        <v>0</v>
      </c>
      <c r="S7" s="459">
        <f>'Balance de Energía'!K15</f>
        <v>0</v>
      </c>
      <c r="T7" s="460">
        <f t="shared" si="9"/>
        <v>0</v>
      </c>
      <c r="U7" s="514"/>
      <c r="V7" s="460">
        <f t="shared" si="4"/>
        <v>3141</v>
      </c>
      <c r="W7" s="520">
        <f t="shared" si="10"/>
        <v>110923.37847</v>
      </c>
      <c r="X7" s="514"/>
      <c r="Y7" s="521">
        <f t="shared" si="11"/>
        <v>0</v>
      </c>
      <c r="Z7" s="459">
        <f t="shared" si="12"/>
        <v>0</v>
      </c>
      <c r="AA7" s="460">
        <f t="shared" si="13"/>
        <v>0</v>
      </c>
      <c r="AE7" s="534" t="str">
        <f t="shared" si="5"/>
        <v>740335</v>
      </c>
      <c r="AF7" s="555">
        <v>205</v>
      </c>
      <c r="AG7" s="556">
        <v>5</v>
      </c>
      <c r="AH7" s="557">
        <v>244498</v>
      </c>
      <c r="AI7" s="558">
        <f t="shared" si="0"/>
        <v>740335</v>
      </c>
      <c r="AJ7" s="559">
        <f t="shared" si="6"/>
        <v>495837</v>
      </c>
      <c r="AK7" s="535"/>
      <c r="AL7" s="551">
        <f t="shared" si="7"/>
        <v>2166</v>
      </c>
      <c r="AM7" s="560">
        <f t="shared" si="7"/>
        <v>3141</v>
      </c>
      <c r="AN7" s="561">
        <f t="shared" si="8"/>
        <v>975</v>
      </c>
      <c r="AO7" s="562">
        <f t="shared" si="1"/>
        <v>0.3104106972301815</v>
      </c>
      <c r="AP7" s="535"/>
    </row>
    <row r="8" spans="1:42" x14ac:dyDescent="0.2">
      <c r="A8" s="450">
        <v>205</v>
      </c>
      <c r="B8" s="452">
        <v>0.375</v>
      </c>
      <c r="C8" s="451">
        <v>2015</v>
      </c>
      <c r="D8" s="451">
        <v>12</v>
      </c>
      <c r="E8" s="451">
        <v>6</v>
      </c>
      <c r="F8" s="454">
        <v>743476</v>
      </c>
      <c r="G8" s="451">
        <v>0</v>
      </c>
      <c r="H8" s="454">
        <v>947721</v>
      </c>
      <c r="I8" s="451">
        <v>0</v>
      </c>
      <c r="J8" s="451">
        <v>0</v>
      </c>
      <c r="K8" s="451">
        <v>0</v>
      </c>
      <c r="L8" s="454">
        <v>83.72</v>
      </c>
      <c r="M8" s="454">
        <v>18.64</v>
      </c>
      <c r="N8" s="455">
        <v>0</v>
      </c>
      <c r="O8" s="519">
        <v>2793</v>
      </c>
      <c r="P8" s="513">
        <f t="shared" si="2"/>
        <v>2793</v>
      </c>
      <c r="Q8" s="426">
        <v>6</v>
      </c>
      <c r="R8" s="458">
        <f t="shared" si="3"/>
        <v>0</v>
      </c>
      <c r="S8" s="459">
        <f>'Balance de Energía'!K16</f>
        <v>0</v>
      </c>
      <c r="T8" s="460">
        <f t="shared" si="9"/>
        <v>0</v>
      </c>
      <c r="U8" s="514"/>
      <c r="V8" s="460">
        <f t="shared" si="4"/>
        <v>2793</v>
      </c>
      <c r="W8" s="520">
        <f t="shared" si="10"/>
        <v>98633.873309999995</v>
      </c>
      <c r="X8" s="514"/>
      <c r="Y8" s="521">
        <f t="shared" si="11"/>
        <v>0</v>
      </c>
      <c r="Z8" s="459">
        <f t="shared" si="12"/>
        <v>0</v>
      </c>
      <c r="AA8" s="460">
        <f t="shared" si="13"/>
        <v>0</v>
      </c>
      <c r="AE8" s="534" t="str">
        <f t="shared" si="5"/>
        <v>743476</v>
      </c>
      <c r="AF8" s="555">
        <v>205</v>
      </c>
      <c r="AG8" s="556">
        <v>6</v>
      </c>
      <c r="AH8" s="557">
        <v>246664</v>
      </c>
      <c r="AI8" s="558">
        <f t="shared" si="0"/>
        <v>743476</v>
      </c>
      <c r="AJ8" s="559">
        <f t="shared" si="6"/>
        <v>496812</v>
      </c>
      <c r="AK8" s="535"/>
      <c r="AL8" s="551">
        <f t="shared" si="7"/>
        <v>1559</v>
      </c>
      <c r="AM8" s="560">
        <f t="shared" si="7"/>
        <v>2793</v>
      </c>
      <c r="AN8" s="561">
        <f t="shared" si="8"/>
        <v>1234</v>
      </c>
      <c r="AO8" s="562">
        <f t="shared" si="1"/>
        <v>0.44181883279627643</v>
      </c>
      <c r="AP8" s="535"/>
    </row>
    <row r="9" spans="1:42" x14ac:dyDescent="0.2">
      <c r="A9" s="450">
        <v>205</v>
      </c>
      <c r="B9" s="452">
        <v>0.375</v>
      </c>
      <c r="C9" s="451">
        <v>2015</v>
      </c>
      <c r="D9" s="451">
        <v>12</v>
      </c>
      <c r="E9" s="451">
        <v>7</v>
      </c>
      <c r="F9" s="454">
        <v>746269</v>
      </c>
      <c r="G9" s="451">
        <v>0</v>
      </c>
      <c r="H9" s="454">
        <v>948109</v>
      </c>
      <c r="I9" s="451">
        <v>0</v>
      </c>
      <c r="J9" s="451">
        <v>0</v>
      </c>
      <c r="K9" s="451">
        <v>0</v>
      </c>
      <c r="L9" s="454">
        <v>83.596999999999994</v>
      </c>
      <c r="M9" s="454">
        <v>18.7</v>
      </c>
      <c r="N9" s="455">
        <v>0</v>
      </c>
      <c r="O9" s="519">
        <v>2062</v>
      </c>
      <c r="P9" s="513">
        <f t="shared" si="2"/>
        <v>2062</v>
      </c>
      <c r="Q9" s="426">
        <v>7</v>
      </c>
      <c r="R9" s="458">
        <f t="shared" si="3"/>
        <v>0</v>
      </c>
      <c r="S9" s="459">
        <f>'Balance de Energía'!K17</f>
        <v>0</v>
      </c>
      <c r="T9" s="460">
        <f t="shared" si="9"/>
        <v>0</v>
      </c>
      <c r="U9" s="514"/>
      <c r="V9" s="460">
        <f t="shared" si="4"/>
        <v>2062</v>
      </c>
      <c r="W9" s="520">
        <f t="shared" si="10"/>
        <v>72818.849539999996</v>
      </c>
      <c r="X9" s="514"/>
      <c r="Y9" s="521">
        <f t="shared" si="11"/>
        <v>0</v>
      </c>
      <c r="Z9" s="459">
        <f t="shared" si="12"/>
        <v>0</v>
      </c>
      <c r="AA9" s="460">
        <f t="shared" si="13"/>
        <v>0</v>
      </c>
      <c r="AE9" s="534" t="str">
        <f t="shared" si="5"/>
        <v>746269</v>
      </c>
      <c r="AF9" s="555">
        <v>205</v>
      </c>
      <c r="AG9" s="556">
        <v>7</v>
      </c>
      <c r="AH9" s="557">
        <v>248223</v>
      </c>
      <c r="AI9" s="558">
        <f t="shared" si="0"/>
        <v>746269</v>
      </c>
      <c r="AJ9" s="559">
        <f t="shared" si="6"/>
        <v>498046</v>
      </c>
      <c r="AK9" s="535"/>
      <c r="AL9" s="551">
        <f t="shared" si="7"/>
        <v>1806</v>
      </c>
      <c r="AM9" s="560">
        <f t="shared" si="7"/>
        <v>2062</v>
      </c>
      <c r="AN9" s="561">
        <f t="shared" si="8"/>
        <v>256</v>
      </c>
      <c r="AO9" s="562">
        <f t="shared" si="1"/>
        <v>0.12415130940834142</v>
      </c>
      <c r="AP9" s="535"/>
    </row>
    <row r="10" spans="1:42" x14ac:dyDescent="0.2">
      <c r="A10" s="450">
        <v>205</v>
      </c>
      <c r="B10" s="452">
        <v>0.375</v>
      </c>
      <c r="C10" s="451">
        <v>2015</v>
      </c>
      <c r="D10" s="451">
        <v>12</v>
      </c>
      <c r="E10" s="451">
        <v>8</v>
      </c>
      <c r="F10" s="454">
        <v>748331</v>
      </c>
      <c r="G10" s="451">
        <v>0</v>
      </c>
      <c r="H10" s="454">
        <v>948498</v>
      </c>
      <c r="I10" s="451">
        <v>0</v>
      </c>
      <c r="J10" s="451">
        <v>0</v>
      </c>
      <c r="K10" s="451">
        <v>0</v>
      </c>
      <c r="L10" s="454">
        <v>83.474000000000004</v>
      </c>
      <c r="M10" s="454">
        <v>18.760000000000002</v>
      </c>
      <c r="N10" s="455">
        <v>0</v>
      </c>
      <c r="O10" s="519">
        <v>1812</v>
      </c>
      <c r="P10" s="513">
        <f t="shared" si="2"/>
        <v>1812</v>
      </c>
      <c r="Q10" s="426">
        <v>8</v>
      </c>
      <c r="R10" s="458">
        <f t="shared" si="3"/>
        <v>0</v>
      </c>
      <c r="S10" s="459">
        <f>'Balance de Energía'!K18</f>
        <v>0</v>
      </c>
      <c r="T10" s="460">
        <f t="shared" si="9"/>
        <v>0</v>
      </c>
      <c r="U10" s="514"/>
      <c r="V10" s="460">
        <f t="shared" si="4"/>
        <v>1812</v>
      </c>
      <c r="W10" s="520">
        <f t="shared" si="10"/>
        <v>63990.18204</v>
      </c>
      <c r="X10" s="514"/>
      <c r="Y10" s="521">
        <f t="shared" si="11"/>
        <v>0</v>
      </c>
      <c r="Z10" s="459">
        <f t="shared" si="12"/>
        <v>0</v>
      </c>
      <c r="AA10" s="460">
        <f t="shared" si="13"/>
        <v>0</v>
      </c>
      <c r="AE10" s="534" t="str">
        <f t="shared" si="5"/>
        <v>748331</v>
      </c>
      <c r="AF10" s="555">
        <v>205</v>
      </c>
      <c r="AG10" s="556">
        <v>8</v>
      </c>
      <c r="AH10" s="557">
        <v>250029</v>
      </c>
      <c r="AI10" s="558">
        <f t="shared" si="0"/>
        <v>748331</v>
      </c>
      <c r="AJ10" s="559">
        <f t="shared" si="6"/>
        <v>498302</v>
      </c>
      <c r="AK10" s="535"/>
      <c r="AL10" s="551">
        <f t="shared" si="7"/>
        <v>1484</v>
      </c>
      <c r="AM10" s="560">
        <f t="shared" si="7"/>
        <v>1812</v>
      </c>
      <c r="AN10" s="561">
        <f t="shared" si="8"/>
        <v>328</v>
      </c>
      <c r="AO10" s="562">
        <f t="shared" si="1"/>
        <v>0.18101545253863136</v>
      </c>
      <c r="AP10" s="535"/>
    </row>
    <row r="11" spans="1:42" x14ac:dyDescent="0.2">
      <c r="A11" s="450">
        <v>205</v>
      </c>
      <c r="B11" s="452">
        <v>0.375</v>
      </c>
      <c r="C11" s="451">
        <v>2015</v>
      </c>
      <c r="D11" s="451">
        <v>12</v>
      </c>
      <c r="E11" s="451">
        <v>9</v>
      </c>
      <c r="F11" s="454">
        <v>750143</v>
      </c>
      <c r="G11" s="451">
        <v>0</v>
      </c>
      <c r="H11" s="454">
        <v>948886</v>
      </c>
      <c r="I11" s="451">
        <v>0</v>
      </c>
      <c r="J11" s="451">
        <v>0</v>
      </c>
      <c r="K11" s="451">
        <v>0</v>
      </c>
      <c r="L11" s="454">
        <v>83.350899999999996</v>
      </c>
      <c r="M11" s="454">
        <v>18.82</v>
      </c>
      <c r="N11" s="455">
        <v>0</v>
      </c>
      <c r="O11" s="519">
        <v>3490</v>
      </c>
      <c r="P11" s="513">
        <f t="shared" si="2"/>
        <v>3490</v>
      </c>
      <c r="Q11" s="426">
        <v>9</v>
      </c>
      <c r="R11" s="466">
        <f t="shared" si="3"/>
        <v>0</v>
      </c>
      <c r="S11" s="459">
        <f>'Balance de Energía'!K19</f>
        <v>0</v>
      </c>
      <c r="T11" s="460">
        <f t="shared" si="9"/>
        <v>0</v>
      </c>
      <c r="V11" s="467">
        <f t="shared" si="4"/>
        <v>3490</v>
      </c>
      <c r="W11" s="522">
        <f t="shared" si="10"/>
        <v>123248.1983</v>
      </c>
      <c r="Y11" s="521">
        <f t="shared" si="11"/>
        <v>0</v>
      </c>
      <c r="Z11" s="459">
        <f t="shared" si="12"/>
        <v>0</v>
      </c>
      <c r="AA11" s="460">
        <f t="shared" si="13"/>
        <v>0</v>
      </c>
      <c r="AE11" s="534" t="str">
        <f t="shared" si="5"/>
        <v>750143</v>
      </c>
      <c r="AF11" s="555">
        <v>205</v>
      </c>
      <c r="AG11" s="556">
        <v>9</v>
      </c>
      <c r="AH11" s="557">
        <v>251513</v>
      </c>
      <c r="AI11" s="558">
        <f t="shared" si="0"/>
        <v>750143</v>
      </c>
      <c r="AJ11" s="559">
        <f t="shared" si="6"/>
        <v>498630</v>
      </c>
      <c r="AK11" s="535"/>
      <c r="AL11" s="551">
        <f t="shared" si="7"/>
        <v>1740</v>
      </c>
      <c r="AM11" s="560">
        <f t="shared" si="7"/>
        <v>3490</v>
      </c>
      <c r="AN11" s="561">
        <f t="shared" si="8"/>
        <v>1750</v>
      </c>
      <c r="AO11" s="562">
        <f t="shared" si="1"/>
        <v>0.50143266475644699</v>
      </c>
      <c r="AP11" s="535"/>
    </row>
    <row r="12" spans="1:42" x14ac:dyDescent="0.2">
      <c r="A12" s="450">
        <v>205</v>
      </c>
      <c r="B12" s="452">
        <v>0.375</v>
      </c>
      <c r="C12" s="451">
        <v>2015</v>
      </c>
      <c r="D12" s="451">
        <v>12</v>
      </c>
      <c r="E12" s="451">
        <v>10</v>
      </c>
      <c r="F12" s="454">
        <v>753633</v>
      </c>
      <c r="G12" s="451">
        <v>0</v>
      </c>
      <c r="H12" s="454">
        <v>949074</v>
      </c>
      <c r="I12" s="451">
        <v>0</v>
      </c>
      <c r="J12" s="451">
        <v>0</v>
      </c>
      <c r="K12" s="451">
        <v>0</v>
      </c>
      <c r="L12" s="454">
        <v>86.911000000000001</v>
      </c>
      <c r="M12" s="454">
        <v>15.3</v>
      </c>
      <c r="N12" s="455">
        <v>0</v>
      </c>
      <c r="O12" s="519">
        <v>2976</v>
      </c>
      <c r="P12" s="513">
        <f t="shared" si="2"/>
        <v>2976</v>
      </c>
      <c r="Q12" s="426">
        <v>10</v>
      </c>
      <c r="R12" s="466">
        <f t="shared" si="3"/>
        <v>0</v>
      </c>
      <c r="S12" s="459">
        <f>'Balance de Energía'!K20</f>
        <v>0</v>
      </c>
      <c r="T12" s="460">
        <f t="shared" si="9"/>
        <v>0</v>
      </c>
      <c r="V12" s="467">
        <f t="shared" si="4"/>
        <v>2976</v>
      </c>
      <c r="W12" s="522">
        <f t="shared" si="10"/>
        <v>105096.45792</v>
      </c>
      <c r="Y12" s="521">
        <f t="shared" si="11"/>
        <v>0</v>
      </c>
      <c r="Z12" s="459">
        <f t="shared" si="12"/>
        <v>0</v>
      </c>
      <c r="AA12" s="460">
        <f t="shared" si="13"/>
        <v>0</v>
      </c>
      <c r="AE12" s="534" t="str">
        <f t="shared" si="5"/>
        <v>753633</v>
      </c>
      <c r="AF12" s="555">
        <v>205</v>
      </c>
      <c r="AG12" s="556">
        <v>10</v>
      </c>
      <c r="AH12" s="557">
        <v>253253</v>
      </c>
      <c r="AI12" s="558">
        <f t="shared" si="0"/>
        <v>753633</v>
      </c>
      <c r="AJ12" s="559">
        <f t="shared" si="6"/>
        <v>500380</v>
      </c>
      <c r="AK12" s="535"/>
      <c r="AL12" s="551">
        <f t="shared" si="7"/>
        <v>670</v>
      </c>
      <c r="AM12" s="560">
        <f t="shared" si="7"/>
        <v>2976</v>
      </c>
      <c r="AN12" s="561">
        <f t="shared" si="8"/>
        <v>2306</v>
      </c>
      <c r="AO12" s="562">
        <f t="shared" si="1"/>
        <v>0.7748655913978495</v>
      </c>
      <c r="AP12" s="535"/>
    </row>
    <row r="13" spans="1:42" x14ac:dyDescent="0.2">
      <c r="A13" s="450">
        <v>205</v>
      </c>
      <c r="B13" s="452">
        <v>0.375</v>
      </c>
      <c r="C13" s="451">
        <v>2015</v>
      </c>
      <c r="D13" s="451">
        <v>12</v>
      </c>
      <c r="E13" s="451">
        <v>11</v>
      </c>
      <c r="F13" s="454">
        <v>756609</v>
      </c>
      <c r="G13" s="451">
        <v>0</v>
      </c>
      <c r="H13" s="454">
        <v>949486</v>
      </c>
      <c r="I13" s="451">
        <v>0</v>
      </c>
      <c r="J13" s="451">
        <v>0</v>
      </c>
      <c r="K13" s="451">
        <v>0</v>
      </c>
      <c r="L13" s="454">
        <v>88.356499999999997</v>
      </c>
      <c r="M13" s="454">
        <v>15.5</v>
      </c>
      <c r="N13" s="455">
        <v>0</v>
      </c>
      <c r="O13" s="519">
        <v>1849</v>
      </c>
      <c r="P13" s="513">
        <f t="shared" si="2"/>
        <v>1849</v>
      </c>
      <c r="Q13" s="426">
        <v>11</v>
      </c>
      <c r="R13" s="466">
        <f t="shared" si="3"/>
        <v>0</v>
      </c>
      <c r="S13" s="459">
        <f>'Balance de Energía'!K21</f>
        <v>0</v>
      </c>
      <c r="T13" s="460">
        <f t="shared" si="9"/>
        <v>0</v>
      </c>
      <c r="V13" s="467">
        <f t="shared" si="4"/>
        <v>1849</v>
      </c>
      <c r="W13" s="522">
        <f t="shared" si="10"/>
        <v>65296.824829999998</v>
      </c>
      <c r="Y13" s="521">
        <f t="shared" si="11"/>
        <v>0</v>
      </c>
      <c r="Z13" s="459">
        <f t="shared" si="12"/>
        <v>0</v>
      </c>
      <c r="AA13" s="460">
        <f t="shared" si="13"/>
        <v>0</v>
      </c>
      <c r="AE13" s="534" t="str">
        <f t="shared" si="5"/>
        <v>756609</v>
      </c>
      <c r="AF13" s="555">
        <v>205</v>
      </c>
      <c r="AG13" s="556">
        <v>11</v>
      </c>
      <c r="AH13" s="557">
        <v>253923</v>
      </c>
      <c r="AI13" s="558">
        <f t="shared" si="0"/>
        <v>756609</v>
      </c>
      <c r="AJ13" s="559">
        <f t="shared" si="6"/>
        <v>502686</v>
      </c>
      <c r="AK13" s="535"/>
      <c r="AL13" s="551">
        <f t="shared" si="7"/>
        <v>2170</v>
      </c>
      <c r="AM13" s="560">
        <f t="shared" si="7"/>
        <v>1849</v>
      </c>
      <c r="AN13" s="561">
        <f t="shared" si="8"/>
        <v>-321</v>
      </c>
      <c r="AO13" s="562">
        <f t="shared" si="1"/>
        <v>-0.17360735532720389</v>
      </c>
      <c r="AP13" s="535"/>
    </row>
    <row r="14" spans="1:42" x14ac:dyDescent="0.2">
      <c r="A14" s="450">
        <v>205</v>
      </c>
      <c r="B14" s="452">
        <v>0.375</v>
      </c>
      <c r="C14" s="451">
        <v>2015</v>
      </c>
      <c r="D14" s="451">
        <v>12</v>
      </c>
      <c r="E14" s="451">
        <v>12</v>
      </c>
      <c r="F14" s="454">
        <v>758458</v>
      </c>
      <c r="G14" s="451">
        <v>0</v>
      </c>
      <c r="H14" s="454">
        <v>949728</v>
      </c>
      <c r="I14" s="451">
        <v>0</v>
      </c>
      <c r="J14" s="451">
        <v>0</v>
      </c>
      <c r="K14" s="451">
        <v>0</v>
      </c>
      <c r="L14" s="454">
        <v>97.1</v>
      </c>
      <c r="M14" s="454">
        <v>15.8</v>
      </c>
      <c r="N14" s="455">
        <v>0</v>
      </c>
      <c r="O14" s="519">
        <v>36</v>
      </c>
      <c r="P14" s="513">
        <f t="shared" si="2"/>
        <v>36</v>
      </c>
      <c r="Q14" s="426">
        <v>12</v>
      </c>
      <c r="R14" s="466">
        <f t="shared" si="3"/>
        <v>0</v>
      </c>
      <c r="S14" s="459">
        <f>'Balance de Energía'!K22</f>
        <v>0</v>
      </c>
      <c r="T14" s="460">
        <f t="shared" si="9"/>
        <v>0</v>
      </c>
      <c r="V14" s="467">
        <f t="shared" si="4"/>
        <v>36</v>
      </c>
      <c r="W14" s="522">
        <f t="shared" si="10"/>
        <v>1271.3281199999999</v>
      </c>
      <c r="Y14" s="521">
        <f t="shared" si="11"/>
        <v>0</v>
      </c>
      <c r="Z14" s="459">
        <f t="shared" si="12"/>
        <v>0</v>
      </c>
      <c r="AA14" s="460">
        <f t="shared" si="13"/>
        <v>0</v>
      </c>
      <c r="AE14" s="534" t="str">
        <f t="shared" si="5"/>
        <v>758458</v>
      </c>
      <c r="AF14" s="555">
        <v>205</v>
      </c>
      <c r="AG14" s="556">
        <v>12</v>
      </c>
      <c r="AH14" s="557">
        <v>256093</v>
      </c>
      <c r="AI14" s="558">
        <f t="shared" si="0"/>
        <v>758458</v>
      </c>
      <c r="AJ14" s="559">
        <f t="shared" si="6"/>
        <v>502365</v>
      </c>
      <c r="AK14" s="535"/>
      <c r="AL14" s="551">
        <f t="shared" si="7"/>
        <v>2914</v>
      </c>
      <c r="AM14" s="560">
        <f t="shared" si="7"/>
        <v>36</v>
      </c>
      <c r="AN14" s="561">
        <f t="shared" si="8"/>
        <v>-2878</v>
      </c>
      <c r="AO14" s="562">
        <f t="shared" si="1"/>
        <v>-79.944444444444443</v>
      </c>
      <c r="AP14" s="535"/>
    </row>
    <row r="15" spans="1:42" x14ac:dyDescent="0.2">
      <c r="A15" s="450">
        <v>205</v>
      </c>
      <c r="B15" s="452">
        <v>0.375</v>
      </c>
      <c r="C15" s="451">
        <v>2015</v>
      </c>
      <c r="D15" s="451">
        <v>12</v>
      </c>
      <c r="E15" s="451">
        <v>13</v>
      </c>
      <c r="F15" s="454">
        <v>758494</v>
      </c>
      <c r="G15" s="451">
        <v>0</v>
      </c>
      <c r="H15" s="454">
        <v>949733</v>
      </c>
      <c r="I15" s="451">
        <v>0</v>
      </c>
      <c r="J15" s="451">
        <v>0</v>
      </c>
      <c r="K15" s="451">
        <v>0</v>
      </c>
      <c r="L15" s="454">
        <v>103.32729999999999</v>
      </c>
      <c r="M15" s="454">
        <v>16.399999999999999</v>
      </c>
      <c r="N15" s="455">
        <v>0</v>
      </c>
      <c r="O15" s="519">
        <v>0</v>
      </c>
      <c r="P15" s="513">
        <f t="shared" si="2"/>
        <v>0</v>
      </c>
      <c r="Q15" s="426">
        <v>13</v>
      </c>
      <c r="R15" s="466">
        <f t="shared" si="3"/>
        <v>0</v>
      </c>
      <c r="S15" s="459">
        <f>'Balance de Energía'!K23</f>
        <v>0</v>
      </c>
      <c r="T15" s="460">
        <f t="shared" si="9"/>
        <v>0</v>
      </c>
      <c r="V15" s="467">
        <f t="shared" si="4"/>
        <v>0</v>
      </c>
      <c r="W15" s="522">
        <f t="shared" si="10"/>
        <v>0</v>
      </c>
      <c r="Y15" s="521">
        <f t="shared" si="11"/>
        <v>0</v>
      </c>
      <c r="Z15" s="459">
        <f t="shared" si="12"/>
        <v>0</v>
      </c>
      <c r="AA15" s="460">
        <f t="shared" si="13"/>
        <v>0</v>
      </c>
      <c r="AE15" s="534" t="str">
        <f t="shared" si="5"/>
        <v>758494</v>
      </c>
      <c r="AF15" s="555">
        <v>205</v>
      </c>
      <c r="AG15" s="556">
        <v>13</v>
      </c>
      <c r="AH15" s="557">
        <v>259007</v>
      </c>
      <c r="AI15" s="558">
        <f t="shared" si="0"/>
        <v>758494</v>
      </c>
      <c r="AJ15" s="559">
        <f t="shared" si="6"/>
        <v>499487</v>
      </c>
      <c r="AK15" s="535"/>
      <c r="AL15" s="551">
        <f t="shared" si="7"/>
        <v>3050</v>
      </c>
      <c r="AM15" s="560">
        <f t="shared" si="7"/>
        <v>0</v>
      </c>
      <c r="AN15" s="561">
        <f t="shared" si="8"/>
        <v>-3050</v>
      </c>
      <c r="AO15" s="562" t="str">
        <f t="shared" si="1"/>
        <v/>
      </c>
      <c r="AP15" s="535"/>
    </row>
    <row r="16" spans="1:42" x14ac:dyDescent="0.2">
      <c r="A16" s="450">
        <v>205</v>
      </c>
      <c r="B16" s="452">
        <v>0.375</v>
      </c>
      <c r="C16" s="451">
        <v>2015</v>
      </c>
      <c r="D16" s="451">
        <v>12</v>
      </c>
      <c r="E16" s="451">
        <v>14</v>
      </c>
      <c r="F16" s="454">
        <v>758494</v>
      </c>
      <c r="G16" s="451">
        <v>0</v>
      </c>
      <c r="H16" s="454">
        <v>949733</v>
      </c>
      <c r="I16" s="451">
        <v>0</v>
      </c>
      <c r="J16" s="451">
        <v>0</v>
      </c>
      <c r="K16" s="451">
        <v>0</v>
      </c>
      <c r="L16" s="454">
        <v>98.6785</v>
      </c>
      <c r="M16" s="454">
        <v>11.3</v>
      </c>
      <c r="N16" s="455">
        <v>0</v>
      </c>
      <c r="O16" s="519">
        <v>560</v>
      </c>
      <c r="P16" s="513">
        <f t="shared" si="2"/>
        <v>560</v>
      </c>
      <c r="Q16" s="426">
        <v>14</v>
      </c>
      <c r="R16" s="466">
        <f t="shared" si="3"/>
        <v>0</v>
      </c>
      <c r="S16" s="459">
        <f>'Balance de Energía'!K24</f>
        <v>0</v>
      </c>
      <c r="T16" s="460">
        <f t="shared" si="9"/>
        <v>0</v>
      </c>
      <c r="V16" s="467">
        <f t="shared" si="4"/>
        <v>560</v>
      </c>
      <c r="W16" s="522">
        <f t="shared" si="10"/>
        <v>19776.215199999999</v>
      </c>
      <c r="Y16" s="521">
        <f t="shared" si="11"/>
        <v>0</v>
      </c>
      <c r="Z16" s="459">
        <f t="shared" si="12"/>
        <v>0</v>
      </c>
      <c r="AA16" s="460">
        <f t="shared" si="13"/>
        <v>0</v>
      </c>
      <c r="AE16" s="534" t="str">
        <f t="shared" si="5"/>
        <v>758494</v>
      </c>
      <c r="AF16" s="555">
        <v>205</v>
      </c>
      <c r="AG16" s="556">
        <v>14</v>
      </c>
      <c r="AH16" s="557">
        <v>262057</v>
      </c>
      <c r="AI16" s="558">
        <f t="shared" si="0"/>
        <v>758494</v>
      </c>
      <c r="AJ16" s="559">
        <f t="shared" si="6"/>
        <v>496437</v>
      </c>
      <c r="AK16" s="535"/>
      <c r="AL16" s="551">
        <f t="shared" si="7"/>
        <v>2910</v>
      </c>
      <c r="AM16" s="560">
        <f t="shared" si="7"/>
        <v>560</v>
      </c>
      <c r="AN16" s="561">
        <f t="shared" si="8"/>
        <v>-2350</v>
      </c>
      <c r="AO16" s="562">
        <f t="shared" si="1"/>
        <v>-4.1964285714285712</v>
      </c>
      <c r="AP16" s="535"/>
    </row>
    <row r="17" spans="1:42" x14ac:dyDescent="0.2">
      <c r="A17" s="450">
        <v>205</v>
      </c>
      <c r="B17" s="452">
        <v>0.375</v>
      </c>
      <c r="C17" s="451">
        <v>2015</v>
      </c>
      <c r="D17" s="451">
        <v>12</v>
      </c>
      <c r="E17" s="451">
        <v>15</v>
      </c>
      <c r="F17" s="454">
        <v>759054</v>
      </c>
      <c r="G17" s="451">
        <v>0</v>
      </c>
      <c r="H17" s="454">
        <v>949811</v>
      </c>
      <c r="I17" s="451">
        <v>0</v>
      </c>
      <c r="J17" s="451">
        <v>0</v>
      </c>
      <c r="K17" s="451">
        <v>0</v>
      </c>
      <c r="L17" s="454">
        <v>87.033199999999994</v>
      </c>
      <c r="M17" s="454">
        <v>11.8</v>
      </c>
      <c r="N17" s="455">
        <v>0</v>
      </c>
      <c r="O17" s="519">
        <v>0</v>
      </c>
      <c r="P17" s="513">
        <f t="shared" si="2"/>
        <v>-759054</v>
      </c>
      <c r="Q17" s="426">
        <v>15</v>
      </c>
      <c r="R17" s="466">
        <f t="shared" si="3"/>
        <v>0</v>
      </c>
      <c r="S17" s="459">
        <f>'Balance de Energía'!K25</f>
        <v>0</v>
      </c>
      <c r="T17" s="460">
        <f t="shared" si="9"/>
        <v>0</v>
      </c>
      <c r="V17" s="467">
        <f t="shared" si="4"/>
        <v>0</v>
      </c>
      <c r="W17" s="522">
        <f t="shared" si="10"/>
        <v>0</v>
      </c>
      <c r="Y17" s="521">
        <f t="shared" si="11"/>
        <v>0</v>
      </c>
      <c r="Z17" s="459">
        <f t="shared" si="12"/>
        <v>0</v>
      </c>
      <c r="AA17" s="460">
        <f t="shared" si="13"/>
        <v>0</v>
      </c>
      <c r="AE17" s="534" t="str">
        <f t="shared" si="5"/>
        <v>759054</v>
      </c>
      <c r="AF17" s="555">
        <v>205</v>
      </c>
      <c r="AG17" s="556">
        <v>15</v>
      </c>
      <c r="AH17" s="557">
        <v>264967</v>
      </c>
      <c r="AI17" s="558">
        <f t="shared" si="0"/>
        <v>759054</v>
      </c>
      <c r="AJ17" s="559">
        <f t="shared" si="6"/>
        <v>494087</v>
      </c>
      <c r="AK17" s="535"/>
      <c r="AL17" s="551">
        <f t="shared" si="7"/>
        <v>-98515</v>
      </c>
      <c r="AM17" s="560">
        <f t="shared" si="7"/>
        <v>-759054</v>
      </c>
      <c r="AN17" s="561">
        <f t="shared" si="8"/>
        <v>-660539</v>
      </c>
      <c r="AO17" s="562">
        <f t="shared" si="1"/>
        <v>0.87021344989948013</v>
      </c>
      <c r="AP17" s="535"/>
    </row>
    <row r="18" spans="1:42" x14ac:dyDescent="0.2">
      <c r="A18" s="450"/>
      <c r="B18" s="452"/>
      <c r="C18" s="451"/>
      <c r="D18" s="451"/>
      <c r="E18" s="451"/>
      <c r="F18" s="454"/>
      <c r="G18" s="451"/>
      <c r="H18" s="454"/>
      <c r="I18" s="451"/>
      <c r="J18" s="451"/>
      <c r="K18" s="451"/>
      <c r="L18" s="454"/>
      <c r="M18" s="454"/>
      <c r="N18" s="455"/>
      <c r="O18" s="519"/>
      <c r="P18" s="513">
        <f t="shared" si="2"/>
        <v>0</v>
      </c>
      <c r="Q18" s="426">
        <v>16</v>
      </c>
      <c r="R18" s="466">
        <f t="shared" si="3"/>
        <v>0</v>
      </c>
      <c r="S18" s="459">
        <f>'Balance de Energía'!K26</f>
        <v>0</v>
      </c>
      <c r="T18" s="460">
        <f t="shared" si="9"/>
        <v>0</v>
      </c>
      <c r="V18" s="467">
        <f t="shared" si="4"/>
        <v>0</v>
      </c>
      <c r="W18" s="522">
        <f t="shared" si="10"/>
        <v>0</v>
      </c>
      <c r="Y18" s="521">
        <f t="shared" si="11"/>
        <v>0</v>
      </c>
      <c r="Z18" s="459">
        <f t="shared" si="12"/>
        <v>0</v>
      </c>
      <c r="AA18" s="460">
        <f t="shared" si="13"/>
        <v>0</v>
      </c>
      <c r="AE18" s="534" t="str">
        <f t="shared" si="5"/>
        <v/>
      </c>
      <c r="AF18" s="555">
        <v>205</v>
      </c>
      <c r="AG18" s="556">
        <v>16</v>
      </c>
      <c r="AH18" s="557">
        <v>166452</v>
      </c>
      <c r="AI18" s="558">
        <f t="shared" si="0"/>
        <v>0</v>
      </c>
      <c r="AJ18" s="559">
        <f t="shared" si="6"/>
        <v>-166452</v>
      </c>
      <c r="AK18" s="535"/>
      <c r="AL18" s="551">
        <f t="shared" si="7"/>
        <v>323</v>
      </c>
      <c r="AM18" s="560">
        <f t="shared" si="7"/>
        <v>0</v>
      </c>
      <c r="AN18" s="561">
        <f t="shared" si="8"/>
        <v>-323</v>
      </c>
      <c r="AO18" s="562" t="str">
        <f t="shared" si="1"/>
        <v/>
      </c>
      <c r="AP18" s="535"/>
    </row>
    <row r="19" spans="1:42" x14ac:dyDescent="0.2">
      <c r="A19" s="450"/>
      <c r="B19" s="452"/>
      <c r="C19" s="451"/>
      <c r="D19" s="451"/>
      <c r="E19" s="451"/>
      <c r="F19" s="454"/>
      <c r="G19" s="451"/>
      <c r="H19" s="454"/>
      <c r="I19" s="451"/>
      <c r="J19" s="451"/>
      <c r="K19" s="451"/>
      <c r="L19" s="454"/>
      <c r="M19" s="454"/>
      <c r="N19" s="455"/>
      <c r="O19" s="519"/>
      <c r="P19" s="513">
        <f t="shared" si="2"/>
        <v>0</v>
      </c>
      <c r="Q19" s="426">
        <v>17</v>
      </c>
      <c r="R19" s="466">
        <f t="shared" si="3"/>
        <v>0</v>
      </c>
      <c r="S19" s="459">
        <f>'Balance de Energía'!K27</f>
        <v>0</v>
      </c>
      <c r="T19" s="460">
        <f t="shared" si="9"/>
        <v>0</v>
      </c>
      <c r="V19" s="467">
        <f t="shared" si="4"/>
        <v>0</v>
      </c>
      <c r="W19" s="522">
        <f t="shared" si="10"/>
        <v>0</v>
      </c>
      <c r="Y19" s="521">
        <f t="shared" si="11"/>
        <v>0</v>
      </c>
      <c r="Z19" s="459">
        <f t="shared" si="12"/>
        <v>0</v>
      </c>
      <c r="AA19" s="460">
        <f t="shared" si="13"/>
        <v>0</v>
      </c>
      <c r="AE19" s="534" t="str">
        <f t="shared" si="5"/>
        <v/>
      </c>
      <c r="AF19" s="555">
        <v>205</v>
      </c>
      <c r="AG19" s="556">
        <v>17</v>
      </c>
      <c r="AH19" s="557">
        <v>166775</v>
      </c>
      <c r="AI19" s="558">
        <f t="shared" si="0"/>
        <v>0</v>
      </c>
      <c r="AJ19" s="559">
        <f t="shared" si="6"/>
        <v>-166775</v>
      </c>
      <c r="AK19" s="535"/>
      <c r="AL19" s="551">
        <f t="shared" si="7"/>
        <v>1501</v>
      </c>
      <c r="AM19" s="560">
        <f t="shared" si="7"/>
        <v>0</v>
      </c>
      <c r="AN19" s="561">
        <f t="shared" si="8"/>
        <v>-1501</v>
      </c>
      <c r="AO19" s="562" t="str">
        <f t="shared" si="1"/>
        <v/>
      </c>
      <c r="AP19" s="535"/>
    </row>
    <row r="20" spans="1:42" x14ac:dyDescent="0.2">
      <c r="A20" s="450"/>
      <c r="B20" s="452"/>
      <c r="C20" s="451"/>
      <c r="D20" s="451"/>
      <c r="E20" s="451"/>
      <c r="F20" s="454"/>
      <c r="G20" s="451"/>
      <c r="H20" s="454"/>
      <c r="I20" s="451"/>
      <c r="J20" s="451"/>
      <c r="K20" s="451"/>
      <c r="L20" s="454"/>
      <c r="M20" s="454"/>
      <c r="N20" s="455"/>
      <c r="O20" s="519"/>
      <c r="P20" s="513">
        <f t="shared" si="2"/>
        <v>0</v>
      </c>
      <c r="Q20" s="426">
        <v>18</v>
      </c>
      <c r="R20" s="466">
        <f t="shared" si="3"/>
        <v>0</v>
      </c>
      <c r="S20" s="459">
        <f>'Balance de Energía'!K28</f>
        <v>0</v>
      </c>
      <c r="T20" s="460">
        <f t="shared" si="9"/>
        <v>0</v>
      </c>
      <c r="V20" s="467">
        <f t="shared" si="4"/>
        <v>0</v>
      </c>
      <c r="W20" s="522">
        <f t="shared" si="10"/>
        <v>0</v>
      </c>
      <c r="Y20" s="521">
        <f t="shared" si="11"/>
        <v>0</v>
      </c>
      <c r="Z20" s="459">
        <f t="shared" si="12"/>
        <v>0</v>
      </c>
      <c r="AA20" s="460">
        <f t="shared" si="13"/>
        <v>0</v>
      </c>
      <c r="AE20" s="534" t="str">
        <f t="shared" si="5"/>
        <v/>
      </c>
      <c r="AF20" s="555">
        <v>205</v>
      </c>
      <c r="AG20" s="556">
        <v>18</v>
      </c>
      <c r="AH20" s="557">
        <v>168276</v>
      </c>
      <c r="AI20" s="558">
        <f t="shared" si="0"/>
        <v>0</v>
      </c>
      <c r="AJ20" s="559">
        <f t="shared" si="6"/>
        <v>-168276</v>
      </c>
      <c r="AK20" s="535"/>
      <c r="AL20" s="551">
        <f t="shared" si="7"/>
        <v>1730</v>
      </c>
      <c r="AM20" s="560">
        <f t="shared" si="7"/>
        <v>0</v>
      </c>
      <c r="AN20" s="561">
        <f t="shared" si="8"/>
        <v>-1730</v>
      </c>
      <c r="AO20" s="562" t="str">
        <f t="shared" si="1"/>
        <v/>
      </c>
      <c r="AP20" s="535"/>
    </row>
    <row r="21" spans="1:42" x14ac:dyDescent="0.2">
      <c r="A21" s="450"/>
      <c r="B21" s="452"/>
      <c r="C21" s="451"/>
      <c r="D21" s="451"/>
      <c r="E21" s="451"/>
      <c r="F21" s="454"/>
      <c r="G21" s="451"/>
      <c r="H21" s="454"/>
      <c r="I21" s="451"/>
      <c r="J21" s="451"/>
      <c r="K21" s="451"/>
      <c r="L21" s="454"/>
      <c r="M21" s="454"/>
      <c r="N21" s="455"/>
      <c r="O21" s="519"/>
      <c r="P21" s="513">
        <f t="shared" si="2"/>
        <v>0</v>
      </c>
      <c r="Q21" s="426">
        <v>19</v>
      </c>
      <c r="R21" s="466">
        <f t="shared" si="3"/>
        <v>0</v>
      </c>
      <c r="S21" s="459">
        <f>'Balance de Energía'!K29</f>
        <v>0</v>
      </c>
      <c r="T21" s="460">
        <f t="shared" si="9"/>
        <v>0</v>
      </c>
      <c r="V21" s="467">
        <f t="shared" si="4"/>
        <v>0</v>
      </c>
      <c r="W21" s="522">
        <f t="shared" si="10"/>
        <v>0</v>
      </c>
      <c r="Y21" s="521">
        <f t="shared" si="11"/>
        <v>0</v>
      </c>
      <c r="Z21" s="459">
        <f t="shared" si="12"/>
        <v>0</v>
      </c>
      <c r="AA21" s="460">
        <f t="shared" si="13"/>
        <v>0</v>
      </c>
      <c r="AE21" s="534" t="str">
        <f t="shared" si="5"/>
        <v/>
      </c>
      <c r="AF21" s="555">
        <v>205</v>
      </c>
      <c r="AG21" s="556">
        <v>19</v>
      </c>
      <c r="AH21" s="557">
        <v>170006</v>
      </c>
      <c r="AI21" s="558">
        <f t="shared" si="0"/>
        <v>0</v>
      </c>
      <c r="AJ21" s="559">
        <f t="shared" si="6"/>
        <v>-170006</v>
      </c>
      <c r="AK21" s="535"/>
      <c r="AL21" s="551">
        <f t="shared" si="7"/>
        <v>124679</v>
      </c>
      <c r="AM21" s="560">
        <f t="shared" si="7"/>
        <v>0</v>
      </c>
      <c r="AN21" s="561">
        <f t="shared" si="8"/>
        <v>-124679</v>
      </c>
      <c r="AO21" s="562" t="str">
        <f t="shared" si="1"/>
        <v/>
      </c>
      <c r="AP21" s="535"/>
    </row>
    <row r="22" spans="1:42" x14ac:dyDescent="0.2">
      <c r="A22" s="450"/>
      <c r="B22" s="452"/>
      <c r="C22" s="451"/>
      <c r="D22" s="451"/>
      <c r="E22" s="451"/>
      <c r="F22" s="454"/>
      <c r="G22" s="451"/>
      <c r="H22" s="454"/>
      <c r="I22" s="451"/>
      <c r="J22" s="451"/>
      <c r="K22" s="451"/>
      <c r="L22" s="454"/>
      <c r="M22" s="454"/>
      <c r="N22" s="455"/>
      <c r="O22" s="519"/>
      <c r="P22" s="513">
        <f t="shared" si="2"/>
        <v>0</v>
      </c>
      <c r="Q22" s="426">
        <v>20</v>
      </c>
      <c r="R22" s="466">
        <f t="shared" si="3"/>
        <v>0</v>
      </c>
      <c r="S22" s="459">
        <f>'Balance de Energía'!K30</f>
        <v>0</v>
      </c>
      <c r="T22" s="460">
        <f t="shared" si="9"/>
        <v>0</v>
      </c>
      <c r="V22" s="467">
        <f t="shared" si="4"/>
        <v>0</v>
      </c>
      <c r="W22" s="522">
        <f t="shared" si="10"/>
        <v>0</v>
      </c>
      <c r="Y22" s="521">
        <f t="shared" si="11"/>
        <v>0</v>
      </c>
      <c r="Z22" s="459">
        <f t="shared" si="12"/>
        <v>0</v>
      </c>
      <c r="AA22" s="460">
        <f t="shared" si="13"/>
        <v>0</v>
      </c>
      <c r="AE22" s="534" t="str">
        <f t="shared" si="5"/>
        <v/>
      </c>
      <c r="AF22" s="555">
        <v>205</v>
      </c>
      <c r="AG22" s="556">
        <v>1</v>
      </c>
      <c r="AH22" s="557">
        <v>294685</v>
      </c>
      <c r="AI22" s="558">
        <f t="shared" si="0"/>
        <v>0</v>
      </c>
      <c r="AJ22" s="559">
        <f t="shared" si="6"/>
        <v>-294685</v>
      </c>
      <c r="AK22" s="535"/>
      <c r="AL22" s="551">
        <f t="shared" si="7"/>
        <v>-121185</v>
      </c>
      <c r="AM22" s="560">
        <f t="shared" si="7"/>
        <v>0</v>
      </c>
      <c r="AN22" s="561">
        <f t="shared" si="8"/>
        <v>121185</v>
      </c>
      <c r="AO22" s="562" t="str">
        <f t="shared" si="1"/>
        <v/>
      </c>
      <c r="AP22" s="535"/>
    </row>
    <row r="23" spans="1:42" x14ac:dyDescent="0.2">
      <c r="A23" s="450"/>
      <c r="B23" s="452"/>
      <c r="C23" s="451"/>
      <c r="D23" s="451"/>
      <c r="E23" s="451"/>
      <c r="F23" s="454"/>
      <c r="G23" s="451"/>
      <c r="H23" s="454"/>
      <c r="I23" s="451"/>
      <c r="J23" s="451"/>
      <c r="K23" s="451"/>
      <c r="L23" s="454"/>
      <c r="M23" s="454"/>
      <c r="N23" s="455"/>
      <c r="O23" s="519"/>
      <c r="P23" s="513">
        <f t="shared" si="2"/>
        <v>0</v>
      </c>
      <c r="Q23" s="426">
        <v>21</v>
      </c>
      <c r="R23" s="466">
        <f t="shared" si="3"/>
        <v>0</v>
      </c>
      <c r="S23" s="459">
        <f>'Balance de Energía'!K31</f>
        <v>0</v>
      </c>
      <c r="T23" s="460">
        <f t="shared" si="9"/>
        <v>0</v>
      </c>
      <c r="V23" s="467">
        <f t="shared" si="4"/>
        <v>0</v>
      </c>
      <c r="W23" s="522">
        <f t="shared" si="10"/>
        <v>0</v>
      </c>
      <c r="Y23" s="521">
        <f t="shared" si="11"/>
        <v>0</v>
      </c>
      <c r="Z23" s="459">
        <f t="shared" si="12"/>
        <v>0</v>
      </c>
      <c r="AA23" s="460">
        <f t="shared" si="13"/>
        <v>0</v>
      </c>
      <c r="AE23" s="534" t="str">
        <f t="shared" si="5"/>
        <v/>
      </c>
      <c r="AF23" s="555">
        <v>205</v>
      </c>
      <c r="AG23" s="556">
        <v>21</v>
      </c>
      <c r="AH23" s="557">
        <v>173500</v>
      </c>
      <c r="AI23" s="558">
        <f t="shared" si="0"/>
        <v>0</v>
      </c>
      <c r="AJ23" s="559">
        <f t="shared" si="6"/>
        <v>-173500</v>
      </c>
      <c r="AK23" s="535"/>
      <c r="AL23" s="551">
        <f t="shared" si="7"/>
        <v>1836</v>
      </c>
      <c r="AM23" s="560">
        <f t="shared" si="7"/>
        <v>0</v>
      </c>
      <c r="AN23" s="561">
        <f t="shared" si="8"/>
        <v>-1836</v>
      </c>
      <c r="AO23" s="562" t="str">
        <f t="shared" si="1"/>
        <v/>
      </c>
      <c r="AP23" s="535"/>
    </row>
    <row r="24" spans="1:42" x14ac:dyDescent="0.2">
      <c r="A24" s="450"/>
      <c r="B24" s="452"/>
      <c r="C24" s="451"/>
      <c r="D24" s="451"/>
      <c r="E24" s="451"/>
      <c r="F24" s="454"/>
      <c r="G24" s="451"/>
      <c r="H24" s="454"/>
      <c r="I24" s="451"/>
      <c r="J24" s="451"/>
      <c r="K24" s="451"/>
      <c r="L24" s="454"/>
      <c r="M24" s="454"/>
      <c r="N24" s="455"/>
      <c r="O24" s="519"/>
      <c r="P24" s="513">
        <f t="shared" si="2"/>
        <v>0</v>
      </c>
      <c r="Q24" s="426">
        <v>22</v>
      </c>
      <c r="R24" s="466">
        <f t="shared" si="3"/>
        <v>0</v>
      </c>
      <c r="S24" s="459">
        <f>'Balance de Energía'!K32</f>
        <v>0</v>
      </c>
      <c r="T24" s="460">
        <f t="shared" si="9"/>
        <v>0</v>
      </c>
      <c r="V24" s="467">
        <f t="shared" si="4"/>
        <v>0</v>
      </c>
      <c r="W24" s="522">
        <f t="shared" si="10"/>
        <v>0</v>
      </c>
      <c r="Y24" s="521">
        <f t="shared" si="11"/>
        <v>0</v>
      </c>
      <c r="Z24" s="459">
        <f t="shared" si="12"/>
        <v>0</v>
      </c>
      <c r="AA24" s="460">
        <f t="shared" si="13"/>
        <v>0</v>
      </c>
      <c r="AE24" s="534" t="str">
        <f t="shared" si="5"/>
        <v/>
      </c>
      <c r="AF24" s="555">
        <v>205</v>
      </c>
      <c r="AG24" s="556">
        <v>22</v>
      </c>
      <c r="AH24" s="557">
        <v>175336</v>
      </c>
      <c r="AI24" s="558">
        <f t="shared" si="0"/>
        <v>0</v>
      </c>
      <c r="AJ24" s="559">
        <f t="shared" si="6"/>
        <v>-175336</v>
      </c>
      <c r="AK24" s="535"/>
      <c r="AL24" s="551">
        <f t="shared" si="7"/>
        <v>541</v>
      </c>
      <c r="AM24" s="560">
        <f t="shared" si="7"/>
        <v>0</v>
      </c>
      <c r="AN24" s="561">
        <f t="shared" si="8"/>
        <v>-541</v>
      </c>
      <c r="AO24" s="562" t="str">
        <f t="shared" si="1"/>
        <v/>
      </c>
      <c r="AP24" s="535"/>
    </row>
    <row r="25" spans="1:42" x14ac:dyDescent="0.2">
      <c r="A25" s="450"/>
      <c r="B25" s="452"/>
      <c r="C25" s="451"/>
      <c r="D25" s="451"/>
      <c r="E25" s="451"/>
      <c r="F25" s="454"/>
      <c r="G25" s="451"/>
      <c r="H25" s="454"/>
      <c r="I25" s="451"/>
      <c r="J25" s="451"/>
      <c r="K25" s="451"/>
      <c r="L25" s="454"/>
      <c r="M25" s="454"/>
      <c r="N25" s="455"/>
      <c r="O25" s="519"/>
      <c r="P25" s="513">
        <f t="shared" si="2"/>
        <v>0</v>
      </c>
      <c r="Q25" s="426">
        <v>23</v>
      </c>
      <c r="R25" s="466">
        <f t="shared" si="3"/>
        <v>0</v>
      </c>
      <c r="S25" s="459">
        <f>'Balance de Energía'!K33</f>
        <v>0</v>
      </c>
      <c r="T25" s="460">
        <f t="shared" si="9"/>
        <v>0</v>
      </c>
      <c r="V25" s="467">
        <f t="shared" si="4"/>
        <v>0</v>
      </c>
      <c r="W25" s="522">
        <f t="shared" si="10"/>
        <v>0</v>
      </c>
      <c r="Y25" s="521">
        <f t="shared" si="11"/>
        <v>0</v>
      </c>
      <c r="Z25" s="459">
        <f t="shared" si="12"/>
        <v>0</v>
      </c>
      <c r="AA25" s="460">
        <f t="shared" si="13"/>
        <v>0</v>
      </c>
      <c r="AE25" s="534" t="str">
        <f t="shared" si="5"/>
        <v/>
      </c>
      <c r="AF25" s="555">
        <v>205</v>
      </c>
      <c r="AG25" s="556">
        <v>23</v>
      </c>
      <c r="AH25" s="557">
        <v>175877</v>
      </c>
      <c r="AI25" s="558">
        <f t="shared" si="0"/>
        <v>0</v>
      </c>
      <c r="AJ25" s="559">
        <f t="shared" si="6"/>
        <v>-175877</v>
      </c>
      <c r="AK25" s="535"/>
      <c r="AL25" s="551">
        <f t="shared" si="7"/>
        <v>2972</v>
      </c>
      <c r="AM25" s="560">
        <f t="shared" si="7"/>
        <v>0</v>
      </c>
      <c r="AN25" s="561">
        <f t="shared" si="8"/>
        <v>-2972</v>
      </c>
      <c r="AO25" s="562" t="str">
        <f t="shared" si="1"/>
        <v/>
      </c>
      <c r="AP25" s="535"/>
    </row>
    <row r="26" spans="1:42" x14ac:dyDescent="0.2">
      <c r="A26" s="450"/>
      <c r="B26" s="452"/>
      <c r="C26" s="451"/>
      <c r="D26" s="451"/>
      <c r="E26" s="451"/>
      <c r="F26" s="454"/>
      <c r="G26" s="451"/>
      <c r="H26" s="454"/>
      <c r="I26" s="451"/>
      <c r="J26" s="451"/>
      <c r="K26" s="451"/>
      <c r="L26" s="454"/>
      <c r="M26" s="454"/>
      <c r="N26" s="455"/>
      <c r="O26" s="519"/>
      <c r="P26" s="513">
        <f t="shared" si="2"/>
        <v>0</v>
      </c>
      <c r="Q26" s="426">
        <v>24</v>
      </c>
      <c r="R26" s="466">
        <f t="shared" si="3"/>
        <v>0</v>
      </c>
      <c r="S26" s="459">
        <f>'Balance de Energía'!K34</f>
        <v>0</v>
      </c>
      <c r="T26" s="460">
        <f t="shared" si="9"/>
        <v>0</v>
      </c>
      <c r="V26" s="467">
        <f t="shared" si="4"/>
        <v>0</v>
      </c>
      <c r="W26" s="522">
        <f t="shared" si="10"/>
        <v>0</v>
      </c>
      <c r="Y26" s="521">
        <f t="shared" si="11"/>
        <v>0</v>
      </c>
      <c r="Z26" s="459">
        <f t="shared" si="12"/>
        <v>0</v>
      </c>
      <c r="AA26" s="460">
        <f t="shared" si="13"/>
        <v>0</v>
      </c>
      <c r="AE26" s="534" t="str">
        <f t="shared" si="5"/>
        <v/>
      </c>
      <c r="AF26" s="555">
        <v>205</v>
      </c>
      <c r="AG26" s="556">
        <v>24</v>
      </c>
      <c r="AH26" s="557">
        <v>178849</v>
      </c>
      <c r="AI26" s="558">
        <f t="shared" si="0"/>
        <v>0</v>
      </c>
      <c r="AJ26" s="559">
        <f t="shared" si="6"/>
        <v>-178849</v>
      </c>
      <c r="AK26" s="535"/>
      <c r="AL26" s="551">
        <f t="shared" si="7"/>
        <v>1807</v>
      </c>
      <c r="AM26" s="560">
        <f t="shared" si="7"/>
        <v>0</v>
      </c>
      <c r="AN26" s="561">
        <f t="shared" si="8"/>
        <v>-1807</v>
      </c>
      <c r="AO26" s="562" t="str">
        <f t="shared" si="1"/>
        <v/>
      </c>
      <c r="AP26" s="535"/>
    </row>
    <row r="27" spans="1:42" x14ac:dyDescent="0.2">
      <c r="A27" s="450"/>
      <c r="B27" s="452"/>
      <c r="C27" s="451"/>
      <c r="D27" s="451"/>
      <c r="E27" s="451"/>
      <c r="F27" s="454"/>
      <c r="G27" s="451"/>
      <c r="H27" s="454"/>
      <c r="I27" s="451"/>
      <c r="J27" s="451"/>
      <c r="K27" s="451"/>
      <c r="L27" s="454"/>
      <c r="M27" s="454"/>
      <c r="N27" s="455"/>
      <c r="O27" s="519"/>
      <c r="P27" s="513">
        <f t="shared" si="2"/>
        <v>0</v>
      </c>
      <c r="Q27" s="426">
        <v>25</v>
      </c>
      <c r="R27" s="466">
        <f t="shared" si="3"/>
        <v>0</v>
      </c>
      <c r="S27" s="459">
        <f>'Balance de Energía'!K35</f>
        <v>0</v>
      </c>
      <c r="T27" s="460">
        <f t="shared" si="9"/>
        <v>0</v>
      </c>
      <c r="V27" s="467">
        <f t="shared" si="4"/>
        <v>0</v>
      </c>
      <c r="W27" s="522">
        <f t="shared" si="10"/>
        <v>0</v>
      </c>
      <c r="Y27" s="521">
        <f t="shared" si="11"/>
        <v>0</v>
      </c>
      <c r="Z27" s="459">
        <f t="shared" si="12"/>
        <v>0</v>
      </c>
      <c r="AA27" s="460">
        <f t="shared" si="13"/>
        <v>0</v>
      </c>
      <c r="AE27" s="534" t="str">
        <f t="shared" si="5"/>
        <v/>
      </c>
      <c r="AF27" s="555">
        <v>205</v>
      </c>
      <c r="AG27" s="556">
        <v>25</v>
      </c>
      <c r="AH27" s="557">
        <v>180656</v>
      </c>
      <c r="AI27" s="558">
        <f t="shared" si="0"/>
        <v>0</v>
      </c>
      <c r="AJ27" s="559">
        <f t="shared" si="6"/>
        <v>-180656</v>
      </c>
      <c r="AK27" s="535"/>
      <c r="AL27" s="551">
        <f t="shared" si="7"/>
        <v>1763</v>
      </c>
      <c r="AM27" s="560">
        <f t="shared" si="7"/>
        <v>0</v>
      </c>
      <c r="AN27" s="561">
        <f t="shared" si="8"/>
        <v>-1763</v>
      </c>
      <c r="AO27" s="562" t="str">
        <f t="shared" si="1"/>
        <v/>
      </c>
      <c r="AP27" s="535"/>
    </row>
    <row r="28" spans="1:42" x14ac:dyDescent="0.2">
      <c r="A28" s="450"/>
      <c r="B28" s="452"/>
      <c r="C28" s="451"/>
      <c r="D28" s="451"/>
      <c r="E28" s="451"/>
      <c r="F28" s="454"/>
      <c r="G28" s="451"/>
      <c r="H28" s="454"/>
      <c r="I28" s="451"/>
      <c r="J28" s="451"/>
      <c r="K28" s="451"/>
      <c r="L28" s="454"/>
      <c r="M28" s="454"/>
      <c r="N28" s="455"/>
      <c r="O28" s="519"/>
      <c r="P28" s="513">
        <f t="shared" si="2"/>
        <v>0</v>
      </c>
      <c r="Q28" s="426">
        <v>26</v>
      </c>
      <c r="R28" s="466">
        <f t="shared" si="3"/>
        <v>0</v>
      </c>
      <c r="S28" s="459">
        <f>'Balance de Energía'!K36</f>
        <v>0</v>
      </c>
      <c r="T28" s="460">
        <f t="shared" si="9"/>
        <v>0</v>
      </c>
      <c r="V28" s="467">
        <f t="shared" si="4"/>
        <v>0</v>
      </c>
      <c r="W28" s="522">
        <f t="shared" si="10"/>
        <v>0</v>
      </c>
      <c r="Y28" s="521">
        <f t="shared" si="11"/>
        <v>0</v>
      </c>
      <c r="Z28" s="459">
        <f t="shared" si="12"/>
        <v>0</v>
      </c>
      <c r="AA28" s="460">
        <f t="shared" si="13"/>
        <v>0</v>
      </c>
      <c r="AE28" s="534" t="str">
        <f t="shared" si="5"/>
        <v/>
      </c>
      <c r="AF28" s="555">
        <v>205</v>
      </c>
      <c r="AG28" s="556">
        <v>26</v>
      </c>
      <c r="AH28" s="557">
        <v>182419</v>
      </c>
      <c r="AI28" s="558">
        <f t="shared" si="0"/>
        <v>0</v>
      </c>
      <c r="AJ28" s="559">
        <f t="shared" si="6"/>
        <v>-182419</v>
      </c>
      <c r="AK28" s="535"/>
      <c r="AL28" s="551">
        <f t="shared" si="7"/>
        <v>1756</v>
      </c>
      <c r="AM28" s="560">
        <f t="shared" si="7"/>
        <v>0</v>
      </c>
      <c r="AN28" s="561">
        <f t="shared" si="8"/>
        <v>-1756</v>
      </c>
      <c r="AO28" s="562" t="str">
        <f t="shared" si="1"/>
        <v/>
      </c>
      <c r="AP28" s="535"/>
    </row>
    <row r="29" spans="1:42" x14ac:dyDescent="0.2">
      <c r="A29" s="450"/>
      <c r="B29" s="452"/>
      <c r="C29" s="451"/>
      <c r="D29" s="451"/>
      <c r="E29" s="451"/>
      <c r="F29" s="454"/>
      <c r="G29" s="451"/>
      <c r="H29" s="454"/>
      <c r="I29" s="451"/>
      <c r="J29" s="451"/>
      <c r="K29" s="451"/>
      <c r="L29" s="454"/>
      <c r="M29" s="454"/>
      <c r="N29" s="455"/>
      <c r="O29" s="519"/>
      <c r="P29" s="513">
        <f t="shared" si="2"/>
        <v>0</v>
      </c>
      <c r="Q29" s="426">
        <v>27</v>
      </c>
      <c r="R29" s="466">
        <f t="shared" si="3"/>
        <v>0</v>
      </c>
      <c r="S29" s="459">
        <f>'Balance de Energía'!K37</f>
        <v>0</v>
      </c>
      <c r="T29" s="460">
        <f t="shared" si="9"/>
        <v>0</v>
      </c>
      <c r="V29" s="467">
        <f t="shared" si="4"/>
        <v>0</v>
      </c>
      <c r="W29" s="522">
        <f t="shared" si="10"/>
        <v>0</v>
      </c>
      <c r="Y29" s="521">
        <f t="shared" si="11"/>
        <v>0</v>
      </c>
      <c r="Z29" s="459">
        <f t="shared" si="12"/>
        <v>0</v>
      </c>
      <c r="AA29" s="460">
        <f t="shared" si="13"/>
        <v>0</v>
      </c>
      <c r="AE29" s="534" t="str">
        <f t="shared" si="5"/>
        <v/>
      </c>
      <c r="AF29" s="555">
        <v>205</v>
      </c>
      <c r="AG29" s="556">
        <v>27</v>
      </c>
      <c r="AH29" s="557">
        <v>184175</v>
      </c>
      <c r="AI29" s="558">
        <f t="shared" si="0"/>
        <v>0</v>
      </c>
      <c r="AJ29" s="559">
        <f t="shared" si="6"/>
        <v>-184175</v>
      </c>
      <c r="AK29" s="535"/>
      <c r="AL29" s="551">
        <f t="shared" si="7"/>
        <v>-160352</v>
      </c>
      <c r="AM29" s="560">
        <f t="shared" si="7"/>
        <v>0</v>
      </c>
      <c r="AN29" s="561">
        <f t="shared" si="8"/>
        <v>160352</v>
      </c>
      <c r="AO29" s="562" t="str">
        <f t="shared" si="1"/>
        <v/>
      </c>
      <c r="AP29" s="535"/>
    </row>
    <row r="30" spans="1:42" x14ac:dyDescent="0.2">
      <c r="A30" s="450"/>
      <c r="B30" s="452"/>
      <c r="C30" s="451"/>
      <c r="D30" s="451"/>
      <c r="E30" s="451"/>
      <c r="F30" s="454"/>
      <c r="G30" s="451"/>
      <c r="H30" s="454"/>
      <c r="I30" s="451"/>
      <c r="J30" s="451"/>
      <c r="K30" s="451"/>
      <c r="L30" s="454"/>
      <c r="M30" s="454"/>
      <c r="N30" s="455"/>
      <c r="O30" s="519"/>
      <c r="P30" s="513">
        <f t="shared" si="2"/>
        <v>0</v>
      </c>
      <c r="Q30" s="426">
        <v>28</v>
      </c>
      <c r="R30" s="466">
        <f t="shared" si="3"/>
        <v>0</v>
      </c>
      <c r="S30" s="459">
        <f>'Balance de Energía'!K38</f>
        <v>0</v>
      </c>
      <c r="T30" s="460">
        <f t="shared" si="9"/>
        <v>0</v>
      </c>
      <c r="V30" s="467">
        <f t="shared" si="4"/>
        <v>0</v>
      </c>
      <c r="W30" s="522">
        <f t="shared" si="10"/>
        <v>0</v>
      </c>
      <c r="Y30" s="521">
        <f t="shared" si="11"/>
        <v>0</v>
      </c>
      <c r="Z30" s="459">
        <f t="shared" si="12"/>
        <v>0</v>
      </c>
      <c r="AA30" s="460">
        <f t="shared" si="13"/>
        <v>0</v>
      </c>
      <c r="AE30" s="534" t="str">
        <f t="shared" si="5"/>
        <v/>
      </c>
      <c r="AF30" s="555">
        <v>205</v>
      </c>
      <c r="AG30" s="556">
        <v>28</v>
      </c>
      <c r="AH30" s="557">
        <v>23823</v>
      </c>
      <c r="AI30" s="558">
        <f t="shared" si="0"/>
        <v>0</v>
      </c>
      <c r="AJ30" s="559">
        <f t="shared" si="6"/>
        <v>-23823</v>
      </c>
      <c r="AK30" s="535"/>
      <c r="AL30" s="551">
        <f t="shared" si="7"/>
        <v>466</v>
      </c>
      <c r="AM30" s="560">
        <f t="shared" si="7"/>
        <v>0</v>
      </c>
      <c r="AN30" s="561">
        <f t="shared" si="8"/>
        <v>-466</v>
      </c>
      <c r="AO30" s="562" t="str">
        <f t="shared" si="1"/>
        <v/>
      </c>
      <c r="AP30" s="535"/>
    </row>
    <row r="31" spans="1:42" x14ac:dyDescent="0.2">
      <c r="A31" s="450"/>
      <c r="B31" s="452"/>
      <c r="C31" s="451"/>
      <c r="D31" s="451"/>
      <c r="E31" s="451"/>
      <c r="F31" s="454"/>
      <c r="G31" s="451"/>
      <c r="H31" s="454"/>
      <c r="I31" s="451"/>
      <c r="J31" s="451"/>
      <c r="K31" s="451"/>
      <c r="L31" s="454"/>
      <c r="M31" s="454"/>
      <c r="N31" s="455"/>
      <c r="O31" s="519"/>
      <c r="P31" s="513">
        <f t="shared" si="2"/>
        <v>0</v>
      </c>
      <c r="Q31" s="426">
        <v>29</v>
      </c>
      <c r="R31" s="466">
        <f t="shared" si="3"/>
        <v>0</v>
      </c>
      <c r="S31" s="459">
        <f>'Balance de Energía'!K39</f>
        <v>0</v>
      </c>
      <c r="T31" s="460">
        <f t="shared" si="9"/>
        <v>0</v>
      </c>
      <c r="V31" s="467">
        <f t="shared" si="4"/>
        <v>0</v>
      </c>
      <c r="W31" s="522">
        <f t="shared" si="10"/>
        <v>0</v>
      </c>
      <c r="Y31" s="521">
        <f t="shared" si="11"/>
        <v>0</v>
      </c>
      <c r="Z31" s="459">
        <f t="shared" si="12"/>
        <v>0</v>
      </c>
      <c r="AA31" s="460">
        <f t="shared" si="13"/>
        <v>0</v>
      </c>
      <c r="AE31" s="534" t="str">
        <f t="shared" si="5"/>
        <v/>
      </c>
      <c r="AF31" s="555">
        <v>205</v>
      </c>
      <c r="AG31" s="556">
        <v>29</v>
      </c>
      <c r="AH31" s="557">
        <v>24289</v>
      </c>
      <c r="AI31" s="558">
        <f t="shared" si="0"/>
        <v>0</v>
      </c>
      <c r="AJ31" s="559">
        <f t="shared" si="6"/>
        <v>-24289</v>
      </c>
      <c r="AK31" s="535"/>
      <c r="AL31" s="551">
        <f t="shared" si="7"/>
        <v>269996</v>
      </c>
      <c r="AM31" s="560">
        <f t="shared" si="7"/>
        <v>0</v>
      </c>
      <c r="AN31" s="561">
        <f t="shared" si="8"/>
        <v>-269996</v>
      </c>
      <c r="AO31" s="562" t="str">
        <f t="shared" si="1"/>
        <v/>
      </c>
      <c r="AP31" s="535"/>
    </row>
    <row r="32" spans="1:42" x14ac:dyDescent="0.2">
      <c r="A32" s="450"/>
      <c r="B32" s="452"/>
      <c r="C32" s="451"/>
      <c r="D32" s="451"/>
      <c r="E32" s="451"/>
      <c r="F32" s="454"/>
      <c r="G32" s="451"/>
      <c r="H32" s="454"/>
      <c r="I32" s="451"/>
      <c r="J32" s="451"/>
      <c r="K32" s="451"/>
      <c r="L32" s="454"/>
      <c r="M32" s="454"/>
      <c r="N32" s="455"/>
      <c r="O32" s="519"/>
      <c r="P32" s="513">
        <f t="shared" si="2"/>
        <v>0</v>
      </c>
      <c r="Q32" s="426">
        <v>30</v>
      </c>
      <c r="R32" s="466">
        <f t="shared" si="3"/>
        <v>0</v>
      </c>
      <c r="S32" s="459">
        <f>'Balance de Energía'!K40</f>
        <v>0</v>
      </c>
      <c r="T32" s="460">
        <f t="shared" si="9"/>
        <v>0</v>
      </c>
      <c r="V32" s="467">
        <f t="shared" si="4"/>
        <v>0</v>
      </c>
      <c r="W32" s="522">
        <f t="shared" si="10"/>
        <v>0</v>
      </c>
      <c r="Y32" s="521">
        <f t="shared" si="11"/>
        <v>0</v>
      </c>
      <c r="Z32" s="459">
        <f t="shared" si="12"/>
        <v>0</v>
      </c>
      <c r="AA32" s="460">
        <f t="shared" si="13"/>
        <v>0</v>
      </c>
      <c r="AE32" s="534" t="str">
        <f t="shared" si="5"/>
        <v/>
      </c>
      <c r="AF32" s="555">
        <v>205</v>
      </c>
      <c r="AG32" s="556">
        <v>30</v>
      </c>
      <c r="AH32" s="557">
        <v>294285</v>
      </c>
      <c r="AI32" s="558">
        <f t="shared" si="0"/>
        <v>0</v>
      </c>
      <c r="AJ32" s="559">
        <f t="shared" si="6"/>
        <v>-294285</v>
      </c>
      <c r="AK32" s="535"/>
      <c r="AL32" s="551">
        <f t="shared" si="7"/>
        <v>0</v>
      </c>
      <c r="AM32" s="560">
        <f t="shared" si="7"/>
        <v>0</v>
      </c>
      <c r="AN32" s="561">
        <f t="shared" si="8"/>
        <v>0</v>
      </c>
      <c r="AO32" s="562" t="str">
        <f t="shared" si="1"/>
        <v/>
      </c>
      <c r="AP32" s="535"/>
    </row>
    <row r="33" spans="1:42" ht="13.5" thickBot="1" x14ac:dyDescent="0.25">
      <c r="A33" s="450"/>
      <c r="B33" s="452"/>
      <c r="C33" s="451"/>
      <c r="D33" s="451"/>
      <c r="E33" s="451"/>
      <c r="F33" s="454"/>
      <c r="G33" s="451"/>
      <c r="H33" s="454"/>
      <c r="I33" s="451"/>
      <c r="J33" s="451"/>
      <c r="K33" s="451"/>
      <c r="L33" s="454"/>
      <c r="M33" s="454"/>
      <c r="N33" s="455"/>
      <c r="O33" s="519"/>
      <c r="P33" s="513">
        <f t="shared" si="2"/>
        <v>0</v>
      </c>
      <c r="Q33" s="426">
        <v>31</v>
      </c>
      <c r="R33" s="477">
        <f t="shared" si="3"/>
        <v>0</v>
      </c>
      <c r="S33" s="478">
        <f>'Balance de Energía'!K41</f>
        <v>0</v>
      </c>
      <c r="T33" s="479">
        <f t="shared" si="9"/>
        <v>0</v>
      </c>
      <c r="V33" s="480">
        <f t="shared" si="4"/>
        <v>0</v>
      </c>
      <c r="W33" s="523">
        <f t="shared" si="10"/>
        <v>0</v>
      </c>
      <c r="Y33" s="521">
        <f t="shared" si="11"/>
        <v>0</v>
      </c>
      <c r="Z33" s="459">
        <f t="shared" si="12"/>
        <v>0</v>
      </c>
      <c r="AA33" s="460">
        <f t="shared" si="13"/>
        <v>0</v>
      </c>
      <c r="AE33" s="534" t="str">
        <f t="shared" si="5"/>
        <v/>
      </c>
      <c r="AF33" s="555">
        <v>205</v>
      </c>
      <c r="AG33" s="556">
        <v>31</v>
      </c>
      <c r="AH33" s="557">
        <v>294285</v>
      </c>
      <c r="AI33" s="558">
        <f t="shared" si="0"/>
        <v>0</v>
      </c>
      <c r="AJ33" s="559">
        <f t="shared" si="6"/>
        <v>-294285</v>
      </c>
      <c r="AK33" s="535"/>
      <c r="AL33" s="551">
        <f t="shared" si="7"/>
        <v>-267706</v>
      </c>
      <c r="AM33" s="563">
        <f t="shared" si="7"/>
        <v>0</v>
      </c>
      <c r="AN33" s="561">
        <f t="shared" si="8"/>
        <v>267706</v>
      </c>
      <c r="AO33" s="562" t="str">
        <f t="shared" si="1"/>
        <v/>
      </c>
      <c r="AP33" s="535"/>
    </row>
    <row r="34" spans="1:42" ht="13.5" thickBot="1" x14ac:dyDescent="0.25">
      <c r="A34" s="469"/>
      <c r="B34" s="471"/>
      <c r="C34" s="470"/>
      <c r="D34" s="470"/>
      <c r="E34" s="470"/>
      <c r="F34" s="473"/>
      <c r="G34" s="470"/>
      <c r="H34" s="473"/>
      <c r="I34" s="470"/>
      <c r="J34" s="470"/>
      <c r="K34" s="470"/>
      <c r="L34" s="473"/>
      <c r="M34" s="473"/>
      <c r="N34" s="474"/>
      <c r="O34" s="524"/>
      <c r="R34" s="525"/>
      <c r="S34" s="526"/>
      <c r="T34" s="527"/>
      <c r="V34" s="528"/>
      <c r="W34" s="529"/>
      <c r="Y34" s="530"/>
      <c r="Z34" s="531"/>
      <c r="AA34" s="532"/>
      <c r="AE34" s="534" t="str">
        <f t="shared" si="5"/>
        <v/>
      </c>
      <c r="AF34" s="564">
        <v>205</v>
      </c>
      <c r="AG34" s="565">
        <v>1</v>
      </c>
      <c r="AH34" s="566">
        <v>26579</v>
      </c>
      <c r="AI34" s="567">
        <f t="shared" si="0"/>
        <v>0</v>
      </c>
      <c r="AJ34" s="568">
        <f t="shared" si="6"/>
        <v>-26579</v>
      </c>
      <c r="AK34" s="535"/>
      <c r="AL34" s="569"/>
      <c r="AM34" s="570"/>
      <c r="AN34" s="571"/>
      <c r="AO34" s="571"/>
      <c r="AP34" s="535"/>
    </row>
    <row r="35" spans="1:42" ht="13.5" thickBot="1" x14ac:dyDescent="0.25">
      <c r="AE35" s="534"/>
      <c r="AF35" s="535"/>
      <c r="AG35" s="535"/>
      <c r="AH35" s="535"/>
      <c r="AI35" s="535"/>
      <c r="AJ35" s="535"/>
      <c r="AK35" s="535"/>
      <c r="AL35" s="535"/>
      <c r="AM35" s="535"/>
      <c r="AN35" s="535"/>
      <c r="AO35" s="535"/>
      <c r="AP35" s="535"/>
    </row>
    <row r="36" spans="1:42" ht="13.5" thickBot="1" x14ac:dyDescent="0.25">
      <c r="D36" s="483" t="s">
        <v>167</v>
      </c>
      <c r="E36" s="484">
        <f>COUNT(E3:E34)</f>
        <v>15</v>
      </c>
      <c r="K36" s="483" t="s">
        <v>168</v>
      </c>
      <c r="L36" s="485">
        <f>MAX(L3:L34)</f>
        <v>103.32729999999999</v>
      </c>
      <c r="M36" s="485">
        <f>MAX(M3:M34)</f>
        <v>18.82</v>
      </c>
      <c r="N36" s="483" t="s">
        <v>63</v>
      </c>
      <c r="O36" s="485">
        <f>SUM(O3:O33)</f>
        <v>30490</v>
      </c>
      <c r="Q36" s="483" t="s">
        <v>170</v>
      </c>
      <c r="R36" s="486">
        <f>AVERAGE(R3:R33)</f>
        <v>0</v>
      </c>
      <c r="S36" s="486">
        <f>AVERAGE(S3:S33)</f>
        <v>0</v>
      </c>
      <c r="T36" s="487">
        <f>AVERAGE(T3:T33)</f>
        <v>0</v>
      </c>
      <c r="V36" s="488">
        <f>SUM(V3:V33)</f>
        <v>30490</v>
      </c>
      <c r="W36" s="489">
        <f>SUM(W3:W33)</f>
        <v>1076744.2882999999</v>
      </c>
      <c r="Y36" s="490">
        <f>SUM(Y3:Y33)</f>
        <v>0</v>
      </c>
      <c r="Z36" s="491">
        <f>SUM(Z3:Z33)</f>
        <v>0</v>
      </c>
      <c r="AA36" s="492">
        <f>SUM(AA3:AA33)</f>
        <v>0</v>
      </c>
      <c r="AE36" s="534"/>
      <c r="AF36" s="572" t="s">
        <v>207</v>
      </c>
      <c r="AG36" s="573">
        <f>COUNT(AG3:AG34)</f>
        <v>32</v>
      </c>
      <c r="AH36" s="535"/>
      <c r="AI36" s="535"/>
      <c r="AJ36" s="574">
        <f>SUM(AJ3:AJ33)</f>
        <v>4596604</v>
      </c>
      <c r="AK36" s="575" t="s">
        <v>175</v>
      </c>
      <c r="AL36" s="576"/>
      <c r="AM36" s="576"/>
      <c r="AN36" s="574">
        <f>SUM(AN3:AN33)</f>
        <v>-515818</v>
      </c>
      <c r="AO36" s="577" t="s">
        <v>175</v>
      </c>
      <c r="AP36" s="535"/>
    </row>
    <row r="37" spans="1:42" ht="13.5" thickBot="1" x14ac:dyDescent="0.25">
      <c r="K37" s="483" t="s">
        <v>170</v>
      </c>
      <c r="L37" s="493">
        <f>AVERAGE(L3:L34)</f>
        <v>87.73296666666667</v>
      </c>
      <c r="M37" s="493">
        <f>AVERAGE(M3:M34)</f>
        <v>16.88666666666667</v>
      </c>
      <c r="N37" s="483" t="s">
        <v>195</v>
      </c>
      <c r="O37" s="496">
        <f>O36*35.31467</f>
        <v>1076744.2882999999</v>
      </c>
      <c r="R37" s="494" t="s">
        <v>172</v>
      </c>
      <c r="S37" s="494" t="s">
        <v>173</v>
      </c>
      <c r="T37" s="494" t="s">
        <v>174</v>
      </c>
      <c r="V37" s="495" t="s">
        <v>175</v>
      </c>
      <c r="W37" s="495" t="s">
        <v>175</v>
      </c>
      <c r="Y37" s="495" t="s">
        <v>175</v>
      </c>
      <c r="Z37" s="495" t="s">
        <v>175</v>
      </c>
      <c r="AA37" s="495" t="s">
        <v>175</v>
      </c>
      <c r="AE37" s="534"/>
      <c r="AF37" s="572" t="s">
        <v>208</v>
      </c>
      <c r="AG37" s="578">
        <f>COUNT(E3:E34)-COUNT(AG3:AG34)</f>
        <v>-17</v>
      </c>
      <c r="AH37" s="535"/>
      <c r="AI37" s="535"/>
      <c r="AJ37" s="535"/>
      <c r="AK37" s="535"/>
      <c r="AL37" s="535"/>
      <c r="AM37" s="535"/>
      <c r="AN37" s="579">
        <f>IFERROR(AN36/SUM(AM3:AM33),"")</f>
        <v>0.70799270894526767</v>
      </c>
      <c r="AO37" s="577" t="s">
        <v>209</v>
      </c>
      <c r="AP37" s="535"/>
    </row>
    <row r="38" spans="1:42" ht="13.5" thickBot="1" x14ac:dyDescent="0.25">
      <c r="K38" s="483" t="s">
        <v>176</v>
      </c>
      <c r="L38" s="496">
        <f>MIN(L3:L34)</f>
        <v>83.350899999999996</v>
      </c>
      <c r="M38" s="496">
        <f>MIN(M3:M34)</f>
        <v>11.3</v>
      </c>
      <c r="V38" s="497" t="s">
        <v>63</v>
      </c>
      <c r="W38" s="497" t="s">
        <v>177</v>
      </c>
      <c r="Y38" s="497" t="s">
        <v>178</v>
      </c>
      <c r="Z38" s="497" t="s">
        <v>179</v>
      </c>
      <c r="AA38" s="497" t="s">
        <v>180</v>
      </c>
      <c r="AE38" s="534"/>
      <c r="AF38" s="535"/>
      <c r="AG38" s="535"/>
      <c r="AH38" s="535"/>
      <c r="AI38" s="535"/>
      <c r="AJ38" s="535"/>
      <c r="AK38" s="535"/>
      <c r="AL38" s="535"/>
      <c r="AM38" s="535"/>
      <c r="AN38" s="535"/>
      <c r="AO38" s="535"/>
      <c r="AP38" s="535"/>
    </row>
    <row r="39" spans="1:42" ht="13.5" thickBot="1" x14ac:dyDescent="0.25">
      <c r="L39" s="533" t="s">
        <v>196</v>
      </c>
      <c r="M39" s="497" t="s">
        <v>181</v>
      </c>
      <c r="AE39" s="534"/>
      <c r="AF39" s="535"/>
      <c r="AG39" s="535"/>
      <c r="AH39" s="535"/>
      <c r="AI39" s="535"/>
      <c r="AJ39" s="535"/>
      <c r="AK39" s="535"/>
      <c r="AL39" s="535"/>
      <c r="AM39" s="535"/>
      <c r="AN39" s="535"/>
      <c r="AO39" s="535"/>
      <c r="AP39" s="535"/>
    </row>
    <row r="40" spans="1:42" ht="13.5" thickBot="1" x14ac:dyDescent="0.25">
      <c r="AE40" s="534"/>
      <c r="AF40" s="572" t="s">
        <v>210</v>
      </c>
      <c r="AG40" s="573">
        <v>1</v>
      </c>
      <c r="AH40" s="535" t="s">
        <v>63</v>
      </c>
      <c r="AI40" s="535"/>
      <c r="AJ40" s="535"/>
      <c r="AK40" s="535"/>
      <c r="AL40" s="535"/>
      <c r="AM40" s="535"/>
      <c r="AN40" s="535"/>
      <c r="AO40" s="535"/>
      <c r="AP40" s="535"/>
    </row>
    <row r="41" spans="1:42" ht="13.5" thickBot="1" x14ac:dyDescent="0.25">
      <c r="AE41" s="534"/>
      <c r="AF41" s="572" t="s">
        <v>211</v>
      </c>
      <c r="AG41" s="580">
        <v>0.01</v>
      </c>
      <c r="AH41" s="535"/>
      <c r="AI41" s="535"/>
      <c r="AJ41" s="535"/>
      <c r="AK41" s="535"/>
      <c r="AL41" s="535"/>
      <c r="AM41" s="535"/>
      <c r="AN41" s="535"/>
      <c r="AO41" s="535"/>
      <c r="AP41" s="535"/>
    </row>
    <row r="42" spans="1:42" x14ac:dyDescent="0.2">
      <c r="AE42" s="534"/>
      <c r="AF42" s="535"/>
      <c r="AG42" s="535"/>
      <c r="AH42" s="535"/>
      <c r="AI42" s="535"/>
      <c r="AJ42" s="535"/>
      <c r="AK42" s="535"/>
      <c r="AL42" s="535"/>
      <c r="AM42" s="535"/>
      <c r="AN42" s="535"/>
      <c r="AO42" s="535"/>
      <c r="AP42" s="535"/>
    </row>
    <row r="43" spans="1:42" x14ac:dyDescent="0.2">
      <c r="K43" s="499" t="s">
        <v>182</v>
      </c>
      <c r="L43" s="500">
        <v>0.1</v>
      </c>
      <c r="M43" s="499"/>
      <c r="AE43" s="534"/>
      <c r="AF43" s="535"/>
      <c r="AG43" s="535"/>
      <c r="AH43" s="535"/>
      <c r="AI43" s="535"/>
      <c r="AJ43" s="535"/>
      <c r="AK43" s="535"/>
      <c r="AL43" s="535"/>
      <c r="AM43" s="535"/>
      <c r="AN43" s="535"/>
      <c r="AO43" s="535"/>
      <c r="AP43" s="535"/>
    </row>
    <row r="44" spans="1:42" x14ac:dyDescent="0.2">
      <c r="K44" s="501" t="s">
        <v>183</v>
      </c>
      <c r="L44" s="502">
        <f>L37*(1+$L$43)</f>
        <v>96.506263333333351</v>
      </c>
      <c r="M44" s="502">
        <f>M37*(1+$L$43)</f>
        <v>18.57533333333334</v>
      </c>
    </row>
    <row r="45" spans="1:42" x14ac:dyDescent="0.2">
      <c r="K45" s="501" t="s">
        <v>184</v>
      </c>
      <c r="L45" s="502">
        <f>L37*(1-$L$43)</f>
        <v>78.959670000000003</v>
      </c>
      <c r="M45" s="502">
        <f>M37*(1-$L$43)</f>
        <v>15.198000000000004</v>
      </c>
    </row>
    <row r="47" spans="1:42" x14ac:dyDescent="0.2">
      <c r="A47" s="483" t="s">
        <v>185</v>
      </c>
      <c r="B47" s="449" t="s">
        <v>186</v>
      </c>
    </row>
    <row r="48" spans="1:42" x14ac:dyDescent="0.2">
      <c r="A48" s="483" t="s">
        <v>187</v>
      </c>
      <c r="B48" s="503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6" bestFit="1" customWidth="1"/>
    <col min="2" max="2" width="11.85546875" style="426" bestFit="1" customWidth="1"/>
    <col min="3" max="5" width="8.7109375" style="426" customWidth="1"/>
    <col min="6" max="6" width="13.7109375" style="426" bestFit="1" customWidth="1"/>
    <col min="7" max="7" width="11.7109375" style="426" customWidth="1"/>
    <col min="8" max="8" width="13.7109375" style="426" bestFit="1" customWidth="1"/>
    <col min="9" max="9" width="11.7109375" style="426" customWidth="1"/>
    <col min="10" max="10" width="16.42578125" style="426" customWidth="1"/>
    <col min="11" max="11" width="14.5703125" style="426" customWidth="1"/>
    <col min="12" max="12" width="11.7109375" style="426" customWidth="1"/>
    <col min="13" max="13" width="13.7109375" style="426" bestFit="1" customWidth="1"/>
    <col min="14" max="14" width="11.7109375" style="426" customWidth="1"/>
    <col min="15" max="15" width="15.28515625" style="426" bestFit="1" customWidth="1"/>
    <col min="16" max="16" width="7" style="426" customWidth="1"/>
    <col min="17" max="17" width="4.7109375" style="426" customWidth="1"/>
    <col min="18" max="18" width="11.42578125" style="426"/>
    <col min="19" max="19" width="11.85546875" style="426" bestFit="1" customWidth="1"/>
    <col min="20" max="20" width="11.42578125" style="426"/>
    <col min="21" max="21" width="4" style="426" customWidth="1"/>
    <col min="22" max="22" width="11.85546875" style="426" bestFit="1" customWidth="1"/>
    <col min="23" max="23" width="14.140625" style="426" bestFit="1" customWidth="1"/>
    <col min="24" max="24" width="3" style="426" customWidth="1"/>
    <col min="25" max="30" width="11.42578125" style="426"/>
    <col min="31" max="31" width="11.42578125" style="581"/>
    <col min="32" max="32" width="25.7109375" style="537" bestFit="1" customWidth="1"/>
    <col min="33" max="33" width="9.28515625" style="537" customWidth="1"/>
    <col min="34" max="35" width="14" style="537" customWidth="1"/>
    <col min="36" max="36" width="14.28515625" style="537" bestFit="1" customWidth="1"/>
    <col min="37" max="37" width="6.5703125" style="537" bestFit="1" customWidth="1"/>
    <col min="38" max="41" width="13.140625" style="537" customWidth="1"/>
    <col min="42" max="55" width="11.42578125" style="537"/>
    <col min="56" max="16384" width="11.42578125" style="426"/>
  </cols>
  <sheetData>
    <row r="1" spans="1:42" ht="13.5" thickBot="1" x14ac:dyDescent="0.25">
      <c r="AE1" s="534"/>
      <c r="AF1" s="535"/>
      <c r="AG1" s="535"/>
      <c r="AH1" s="535"/>
      <c r="AI1" s="535"/>
      <c r="AJ1" s="536" t="s">
        <v>198</v>
      </c>
      <c r="AK1" s="535"/>
      <c r="AL1" s="535"/>
      <c r="AM1" s="535"/>
      <c r="AN1" s="535"/>
      <c r="AO1" s="535"/>
      <c r="AP1" s="535"/>
    </row>
    <row r="2" spans="1:42" ht="51.75" thickBot="1" x14ac:dyDescent="0.25">
      <c r="A2" s="504" t="s">
        <v>71</v>
      </c>
      <c r="B2" s="428" t="s">
        <v>72</v>
      </c>
      <c r="C2" s="428" t="s">
        <v>73</v>
      </c>
      <c r="D2" s="428" t="s">
        <v>74</v>
      </c>
      <c r="E2" s="428" t="s">
        <v>75</v>
      </c>
      <c r="F2" s="429" t="s">
        <v>189</v>
      </c>
      <c r="G2" s="429" t="s">
        <v>76</v>
      </c>
      <c r="H2" s="429" t="s">
        <v>190</v>
      </c>
      <c r="I2" s="429" t="s">
        <v>77</v>
      </c>
      <c r="J2" s="429" t="s">
        <v>78</v>
      </c>
      <c r="K2" s="429" t="s">
        <v>79</v>
      </c>
      <c r="L2" s="429" t="s">
        <v>191</v>
      </c>
      <c r="M2" s="429" t="s">
        <v>192</v>
      </c>
      <c r="N2" s="505" t="s">
        <v>193</v>
      </c>
      <c r="O2" s="506" t="s">
        <v>194</v>
      </c>
      <c r="Q2" s="507" t="s">
        <v>166</v>
      </c>
      <c r="R2" s="439" t="s">
        <v>158</v>
      </c>
      <c r="S2" s="508" t="s">
        <v>159</v>
      </c>
      <c r="T2" s="437" t="s">
        <v>160</v>
      </c>
      <c r="V2" s="437" t="s">
        <v>161</v>
      </c>
      <c r="W2" s="438" t="s">
        <v>162</v>
      </c>
      <c r="Y2" s="509" t="s">
        <v>163</v>
      </c>
      <c r="Z2" s="510" t="s">
        <v>164</v>
      </c>
      <c r="AA2" s="511" t="s">
        <v>165</v>
      </c>
      <c r="AE2" s="534"/>
      <c r="AF2" s="538" t="s">
        <v>199</v>
      </c>
      <c r="AG2" s="539" t="s">
        <v>75</v>
      </c>
      <c r="AH2" s="540" t="s">
        <v>200</v>
      </c>
      <c r="AI2" s="541" t="s">
        <v>201</v>
      </c>
      <c r="AJ2" s="542" t="s">
        <v>202</v>
      </c>
      <c r="AK2" s="535"/>
      <c r="AL2" s="543" t="s">
        <v>203</v>
      </c>
      <c r="AM2" s="544" t="s">
        <v>204</v>
      </c>
      <c r="AN2" s="545" t="s">
        <v>205</v>
      </c>
      <c r="AO2" s="545" t="s">
        <v>206</v>
      </c>
      <c r="AP2" s="535"/>
    </row>
    <row r="3" spans="1:42" x14ac:dyDescent="0.2">
      <c r="A3" s="441">
        <v>334</v>
      </c>
      <c r="B3" s="443">
        <v>0.375</v>
      </c>
      <c r="C3" s="442">
        <v>2015</v>
      </c>
      <c r="D3" s="442">
        <v>12</v>
      </c>
      <c r="E3" s="442">
        <v>1</v>
      </c>
      <c r="F3" s="445">
        <v>1669</v>
      </c>
      <c r="G3" s="442">
        <v>0</v>
      </c>
      <c r="H3" s="445">
        <v>1287249</v>
      </c>
      <c r="I3" s="442">
        <v>0</v>
      </c>
      <c r="J3" s="442">
        <v>0</v>
      </c>
      <c r="K3" s="442">
        <v>0</v>
      </c>
      <c r="L3" s="445">
        <v>84.659000000000006</v>
      </c>
      <c r="M3" s="445">
        <v>21.76</v>
      </c>
      <c r="N3" s="446">
        <v>0</v>
      </c>
      <c r="O3" s="512">
        <v>3487</v>
      </c>
      <c r="P3" s="513">
        <f>F4-F3</f>
        <v>3487</v>
      </c>
      <c r="Q3" s="426">
        <v>1</v>
      </c>
      <c r="R3" s="463">
        <f>S3/4.1868</f>
        <v>0</v>
      </c>
      <c r="S3" s="464">
        <f>'Balance de Energía'!K11</f>
        <v>0</v>
      </c>
      <c r="T3" s="465">
        <f>R3*0.11237</f>
        <v>0</v>
      </c>
      <c r="U3" s="514"/>
      <c r="V3" s="465">
        <f>O3</f>
        <v>3487</v>
      </c>
      <c r="W3" s="515">
        <f>V3*35.31467</f>
        <v>123142.25429</v>
      </c>
      <c r="X3" s="514"/>
      <c r="Y3" s="516">
        <f>V3*R3/1000000</f>
        <v>0</v>
      </c>
      <c r="Z3" s="517">
        <f>S3*V3/1000000</f>
        <v>0</v>
      </c>
      <c r="AA3" s="518">
        <f>W3*T3/1000000</f>
        <v>0</v>
      </c>
      <c r="AE3" s="534" t="str">
        <f>RIGHT(F3,6)</f>
        <v>1669</v>
      </c>
      <c r="AF3" s="546">
        <v>334</v>
      </c>
      <c r="AG3" s="547">
        <v>1</v>
      </c>
      <c r="AH3" s="548">
        <v>281951</v>
      </c>
      <c r="AI3" s="549">
        <f t="shared" ref="AI3:AI34" si="0">IFERROR(AE3*1,0)</f>
        <v>1669</v>
      </c>
      <c r="AJ3" s="550">
        <f>(AI3-AH3)</f>
        <v>-280282</v>
      </c>
      <c r="AK3" s="535"/>
      <c r="AL3" s="551">
        <f>AH4-AH3</f>
        <v>2869</v>
      </c>
      <c r="AM3" s="552">
        <f>AI4-AI3</f>
        <v>3487</v>
      </c>
      <c r="AN3" s="553">
        <f>(AM3-AL3)</f>
        <v>618</v>
      </c>
      <c r="AO3" s="554">
        <f t="shared" ref="AO3:AO33" si="1">IFERROR(AN3/AM3,"")</f>
        <v>0.17722971035273874</v>
      </c>
      <c r="AP3" s="535"/>
    </row>
    <row r="4" spans="1:42" x14ac:dyDescent="0.2">
      <c r="A4" s="450">
        <v>334</v>
      </c>
      <c r="B4" s="452">
        <v>0.375</v>
      </c>
      <c r="C4" s="451">
        <v>2015</v>
      </c>
      <c r="D4" s="451">
        <v>12</v>
      </c>
      <c r="E4" s="451">
        <v>2</v>
      </c>
      <c r="F4" s="454">
        <v>5156</v>
      </c>
      <c r="G4" s="451">
        <v>0</v>
      </c>
      <c r="H4" s="454">
        <v>1288293</v>
      </c>
      <c r="I4" s="451">
        <v>0</v>
      </c>
      <c r="J4" s="451">
        <v>0</v>
      </c>
      <c r="K4" s="451">
        <v>0</v>
      </c>
      <c r="L4" s="454">
        <v>86.2333</v>
      </c>
      <c r="M4" s="454">
        <v>20.9</v>
      </c>
      <c r="N4" s="455">
        <v>0</v>
      </c>
      <c r="O4" s="519">
        <v>3230</v>
      </c>
      <c r="P4" s="513">
        <f t="shared" ref="P4:P33" si="2">F5-F4</f>
        <v>3230</v>
      </c>
      <c r="Q4" s="426">
        <v>2</v>
      </c>
      <c r="R4" s="458">
        <f t="shared" ref="R4:R33" si="3">S4/4.1868</f>
        <v>0</v>
      </c>
      <c r="S4" s="459">
        <f>'Balance de Energía'!K12</f>
        <v>0</v>
      </c>
      <c r="T4" s="460">
        <f>R4*0.11237</f>
        <v>0</v>
      </c>
      <c r="U4" s="514"/>
      <c r="V4" s="460">
        <f t="shared" ref="V4:V33" si="4">O4</f>
        <v>3230</v>
      </c>
      <c r="W4" s="520">
        <f>V4*35.31467</f>
        <v>114066.3841</v>
      </c>
      <c r="X4" s="514"/>
      <c r="Y4" s="521">
        <f>V4*R4/1000000</f>
        <v>0</v>
      </c>
      <c r="Z4" s="459">
        <f>S4*V4/1000000</f>
        <v>0</v>
      </c>
      <c r="AA4" s="460">
        <f>W4*T4/1000000</f>
        <v>0</v>
      </c>
      <c r="AE4" s="534" t="str">
        <f t="shared" ref="AE4:AE34" si="5">RIGHT(F4,6)</f>
        <v>5156</v>
      </c>
      <c r="AF4" s="555">
        <v>334</v>
      </c>
      <c r="AG4" s="556">
        <v>2</v>
      </c>
      <c r="AH4" s="557">
        <v>284820</v>
      </c>
      <c r="AI4" s="558">
        <f t="shared" si="0"/>
        <v>5156</v>
      </c>
      <c r="AJ4" s="559">
        <f t="shared" ref="AJ4:AJ34" si="6">(AI4-AH4)</f>
        <v>-279664</v>
      </c>
      <c r="AK4" s="535"/>
      <c r="AL4" s="551">
        <f t="shared" ref="AL4:AM33" si="7">AH5-AH4</f>
        <v>1756</v>
      </c>
      <c r="AM4" s="560">
        <f t="shared" si="7"/>
        <v>3230</v>
      </c>
      <c r="AN4" s="561">
        <f t="shared" ref="AN4:AN33" si="8">(AM4-AL4)</f>
        <v>1474</v>
      </c>
      <c r="AO4" s="562">
        <f t="shared" si="1"/>
        <v>0.45634674922600621</v>
      </c>
      <c r="AP4" s="535"/>
    </row>
    <row r="5" spans="1:42" x14ac:dyDescent="0.2">
      <c r="A5" s="450">
        <v>334</v>
      </c>
      <c r="B5" s="452">
        <v>0.375</v>
      </c>
      <c r="C5" s="451">
        <v>2015</v>
      </c>
      <c r="D5" s="451">
        <v>12</v>
      </c>
      <c r="E5" s="451">
        <v>3</v>
      </c>
      <c r="F5" s="454">
        <v>8386</v>
      </c>
      <c r="G5" s="451">
        <v>0</v>
      </c>
      <c r="H5" s="454">
        <v>1288756</v>
      </c>
      <c r="I5" s="451">
        <v>0</v>
      </c>
      <c r="J5" s="451">
        <v>0</v>
      </c>
      <c r="K5" s="451">
        <v>0</v>
      </c>
      <c r="L5" s="454">
        <v>86.3185</v>
      </c>
      <c r="M5" s="454">
        <v>20.399999999999999</v>
      </c>
      <c r="N5" s="455">
        <v>0</v>
      </c>
      <c r="O5" s="519">
        <v>2935</v>
      </c>
      <c r="P5" s="513">
        <f t="shared" si="2"/>
        <v>2935</v>
      </c>
      <c r="Q5" s="426">
        <v>3</v>
      </c>
      <c r="R5" s="458">
        <f t="shared" si="3"/>
        <v>0</v>
      </c>
      <c r="S5" s="459">
        <f>'Balance de Energía'!K13</f>
        <v>0</v>
      </c>
      <c r="T5" s="460">
        <f t="shared" ref="T5:T33" si="9">R5*0.11237</f>
        <v>0</v>
      </c>
      <c r="U5" s="514"/>
      <c r="V5" s="460">
        <f t="shared" si="4"/>
        <v>2935</v>
      </c>
      <c r="W5" s="520">
        <f t="shared" ref="W5:W33" si="10">V5*35.31467</f>
        <v>103648.55645</v>
      </c>
      <c r="X5" s="514"/>
      <c r="Y5" s="521">
        <f t="shared" ref="Y5:Y33" si="11">V5*R5/1000000</f>
        <v>0</v>
      </c>
      <c r="Z5" s="459">
        <f t="shared" ref="Z5:Z33" si="12">S5*V5/1000000</f>
        <v>0</v>
      </c>
      <c r="AA5" s="460">
        <f t="shared" ref="AA5:AA33" si="13">W5*T5/1000000</f>
        <v>0</v>
      </c>
      <c r="AE5" s="534" t="str">
        <f t="shared" si="5"/>
        <v>8386</v>
      </c>
      <c r="AF5" s="555">
        <v>334</v>
      </c>
      <c r="AG5" s="556">
        <v>3</v>
      </c>
      <c r="AH5" s="557">
        <v>286576</v>
      </c>
      <c r="AI5" s="558">
        <f t="shared" si="0"/>
        <v>8386</v>
      </c>
      <c r="AJ5" s="559">
        <f t="shared" si="6"/>
        <v>-278190</v>
      </c>
      <c r="AK5" s="535"/>
      <c r="AL5" s="551">
        <f t="shared" si="7"/>
        <v>1504</v>
      </c>
      <c r="AM5" s="560">
        <f t="shared" si="7"/>
        <v>2935</v>
      </c>
      <c r="AN5" s="561">
        <f t="shared" si="8"/>
        <v>1431</v>
      </c>
      <c r="AO5" s="562">
        <f t="shared" si="1"/>
        <v>0.48756388415672913</v>
      </c>
      <c r="AP5" s="535"/>
    </row>
    <row r="6" spans="1:42" x14ac:dyDescent="0.2">
      <c r="A6" s="450">
        <v>334</v>
      </c>
      <c r="B6" s="452">
        <v>0.375</v>
      </c>
      <c r="C6" s="451">
        <v>2015</v>
      </c>
      <c r="D6" s="451">
        <v>12</v>
      </c>
      <c r="E6" s="451">
        <v>4</v>
      </c>
      <c r="F6" s="454">
        <v>11321</v>
      </c>
      <c r="G6" s="451">
        <v>0</v>
      </c>
      <c r="H6" s="454">
        <v>1289169</v>
      </c>
      <c r="I6" s="451">
        <v>0</v>
      </c>
      <c r="J6" s="451">
        <v>0</v>
      </c>
      <c r="K6" s="451">
        <v>0</v>
      </c>
      <c r="L6" s="454">
        <v>87.415000000000006</v>
      </c>
      <c r="M6" s="454">
        <v>18.399999999999999</v>
      </c>
      <c r="N6" s="455">
        <v>0</v>
      </c>
      <c r="O6" s="519">
        <v>2903</v>
      </c>
      <c r="P6" s="513">
        <f t="shared" si="2"/>
        <v>2903</v>
      </c>
      <c r="Q6" s="426">
        <v>4</v>
      </c>
      <c r="R6" s="458">
        <f t="shared" si="3"/>
        <v>0</v>
      </c>
      <c r="S6" s="459">
        <f>'Balance de Energía'!K14</f>
        <v>0</v>
      </c>
      <c r="T6" s="460">
        <f t="shared" si="9"/>
        <v>0</v>
      </c>
      <c r="U6" s="514"/>
      <c r="V6" s="460">
        <f t="shared" si="4"/>
        <v>2903</v>
      </c>
      <c r="W6" s="520">
        <f t="shared" si="10"/>
        <v>102518.48701</v>
      </c>
      <c r="X6" s="514"/>
      <c r="Y6" s="521">
        <f t="shared" si="11"/>
        <v>0</v>
      </c>
      <c r="Z6" s="459">
        <f t="shared" si="12"/>
        <v>0</v>
      </c>
      <c r="AA6" s="460">
        <f t="shared" si="13"/>
        <v>0</v>
      </c>
      <c r="AE6" s="534" t="str">
        <f t="shared" si="5"/>
        <v>11321</v>
      </c>
      <c r="AF6" s="555">
        <v>334</v>
      </c>
      <c r="AG6" s="556">
        <v>4</v>
      </c>
      <c r="AH6" s="557">
        <v>288080</v>
      </c>
      <c r="AI6" s="558">
        <f t="shared" si="0"/>
        <v>11321</v>
      </c>
      <c r="AJ6" s="559">
        <f t="shared" si="6"/>
        <v>-276759</v>
      </c>
      <c r="AK6" s="535"/>
      <c r="AL6" s="551">
        <f t="shared" si="7"/>
        <v>3035</v>
      </c>
      <c r="AM6" s="560">
        <f t="shared" si="7"/>
        <v>2903</v>
      </c>
      <c r="AN6" s="561">
        <f t="shared" si="8"/>
        <v>-132</v>
      </c>
      <c r="AO6" s="562">
        <f t="shared" si="1"/>
        <v>-4.5470203238029624E-2</v>
      </c>
      <c r="AP6" s="535"/>
    </row>
    <row r="7" spans="1:42" x14ac:dyDescent="0.2">
      <c r="A7" s="450">
        <v>334</v>
      </c>
      <c r="B7" s="452">
        <v>0.375</v>
      </c>
      <c r="C7" s="451">
        <v>2015</v>
      </c>
      <c r="D7" s="451">
        <v>12</v>
      </c>
      <c r="E7" s="451">
        <v>5</v>
      </c>
      <c r="F7" s="454">
        <v>14224</v>
      </c>
      <c r="G7" s="451">
        <v>0</v>
      </c>
      <c r="H7" s="454">
        <v>1289575</v>
      </c>
      <c r="I7" s="451">
        <v>0</v>
      </c>
      <c r="J7" s="451">
        <v>0</v>
      </c>
      <c r="K7" s="451">
        <v>0</v>
      </c>
      <c r="L7" s="454">
        <v>88.185699999999997</v>
      </c>
      <c r="M7" s="454">
        <v>19</v>
      </c>
      <c r="N7" s="455">
        <v>0</v>
      </c>
      <c r="O7" s="519">
        <v>2928</v>
      </c>
      <c r="P7" s="513">
        <f t="shared" si="2"/>
        <v>2928</v>
      </c>
      <c r="Q7" s="426">
        <v>5</v>
      </c>
      <c r="R7" s="458">
        <f t="shared" si="3"/>
        <v>0</v>
      </c>
      <c r="S7" s="459">
        <f>'Balance de Energía'!K15</f>
        <v>0</v>
      </c>
      <c r="T7" s="460">
        <f t="shared" si="9"/>
        <v>0</v>
      </c>
      <c r="U7" s="514"/>
      <c r="V7" s="460">
        <f t="shared" si="4"/>
        <v>2928</v>
      </c>
      <c r="W7" s="520">
        <f t="shared" si="10"/>
        <v>103401.35376</v>
      </c>
      <c r="X7" s="514"/>
      <c r="Y7" s="521">
        <f t="shared" si="11"/>
        <v>0</v>
      </c>
      <c r="Z7" s="459">
        <f t="shared" si="12"/>
        <v>0</v>
      </c>
      <c r="AA7" s="460">
        <f t="shared" si="13"/>
        <v>0</v>
      </c>
      <c r="AE7" s="534" t="str">
        <f t="shared" si="5"/>
        <v>14224</v>
      </c>
      <c r="AF7" s="555">
        <v>334</v>
      </c>
      <c r="AG7" s="556">
        <v>5</v>
      </c>
      <c r="AH7" s="557">
        <v>291115</v>
      </c>
      <c r="AI7" s="558">
        <f t="shared" si="0"/>
        <v>14224</v>
      </c>
      <c r="AJ7" s="559">
        <f t="shared" si="6"/>
        <v>-276891</v>
      </c>
      <c r="AK7" s="535"/>
      <c r="AL7" s="551">
        <f t="shared" si="7"/>
        <v>3008</v>
      </c>
      <c r="AM7" s="560">
        <f t="shared" si="7"/>
        <v>2928</v>
      </c>
      <c r="AN7" s="561">
        <f t="shared" si="8"/>
        <v>-80</v>
      </c>
      <c r="AO7" s="562">
        <f t="shared" si="1"/>
        <v>-2.7322404371584699E-2</v>
      </c>
      <c r="AP7" s="535"/>
    </row>
    <row r="8" spans="1:42" x14ac:dyDescent="0.2">
      <c r="A8" s="450">
        <v>334</v>
      </c>
      <c r="B8" s="452">
        <v>0.375</v>
      </c>
      <c r="C8" s="451">
        <v>2015</v>
      </c>
      <c r="D8" s="451">
        <v>12</v>
      </c>
      <c r="E8" s="451">
        <v>6</v>
      </c>
      <c r="F8" s="454">
        <v>17152</v>
      </c>
      <c r="G8" s="451">
        <v>0</v>
      </c>
      <c r="H8" s="454">
        <v>1289984</v>
      </c>
      <c r="I8" s="451">
        <v>0</v>
      </c>
      <c r="J8" s="451">
        <v>0</v>
      </c>
      <c r="K8" s="451">
        <v>0</v>
      </c>
      <c r="L8" s="454">
        <v>88.384299999999996</v>
      </c>
      <c r="M8" s="454">
        <v>19.2</v>
      </c>
      <c r="N8" s="455">
        <v>0</v>
      </c>
      <c r="O8" s="519">
        <v>3000</v>
      </c>
      <c r="P8" s="513">
        <f t="shared" si="2"/>
        <v>3000</v>
      </c>
      <c r="Q8" s="426">
        <v>6</v>
      </c>
      <c r="R8" s="458">
        <f t="shared" si="3"/>
        <v>0</v>
      </c>
      <c r="S8" s="459">
        <f>'Balance de Energía'!K16</f>
        <v>0</v>
      </c>
      <c r="T8" s="460">
        <f t="shared" si="9"/>
        <v>0</v>
      </c>
      <c r="U8" s="514"/>
      <c r="V8" s="460">
        <f t="shared" si="4"/>
        <v>3000</v>
      </c>
      <c r="W8" s="520">
        <f t="shared" si="10"/>
        <v>105944.01</v>
      </c>
      <c r="X8" s="514"/>
      <c r="Y8" s="521">
        <f t="shared" si="11"/>
        <v>0</v>
      </c>
      <c r="Z8" s="459">
        <f t="shared" si="12"/>
        <v>0</v>
      </c>
      <c r="AA8" s="460">
        <f t="shared" si="13"/>
        <v>0</v>
      </c>
      <c r="AE8" s="534" t="str">
        <f t="shared" si="5"/>
        <v>17152</v>
      </c>
      <c r="AF8" s="555">
        <v>334</v>
      </c>
      <c r="AG8" s="556">
        <v>6</v>
      </c>
      <c r="AH8" s="557">
        <v>294123</v>
      </c>
      <c r="AI8" s="558">
        <f t="shared" si="0"/>
        <v>17152</v>
      </c>
      <c r="AJ8" s="559">
        <f t="shared" si="6"/>
        <v>-276971</v>
      </c>
      <c r="AK8" s="535"/>
      <c r="AL8" s="551">
        <f t="shared" si="7"/>
        <v>2988</v>
      </c>
      <c r="AM8" s="560">
        <f t="shared" si="7"/>
        <v>3000</v>
      </c>
      <c r="AN8" s="561">
        <f t="shared" si="8"/>
        <v>12</v>
      </c>
      <c r="AO8" s="562">
        <f t="shared" si="1"/>
        <v>4.0000000000000001E-3</v>
      </c>
      <c r="AP8" s="535"/>
    </row>
    <row r="9" spans="1:42" x14ac:dyDescent="0.2">
      <c r="A9" s="450">
        <v>334</v>
      </c>
      <c r="B9" s="452">
        <v>0.375</v>
      </c>
      <c r="C9" s="451">
        <v>2015</v>
      </c>
      <c r="D9" s="451">
        <v>12</v>
      </c>
      <c r="E9" s="451">
        <v>7</v>
      </c>
      <c r="F9" s="454">
        <v>20152</v>
      </c>
      <c r="G9" s="451">
        <v>0</v>
      </c>
      <c r="H9" s="454">
        <v>1290405</v>
      </c>
      <c r="I9" s="451">
        <v>0</v>
      </c>
      <c r="J9" s="451">
        <v>0</v>
      </c>
      <c r="K9" s="451">
        <v>0</v>
      </c>
      <c r="L9" s="454">
        <v>87.821700000000007</v>
      </c>
      <c r="M9" s="454">
        <v>19</v>
      </c>
      <c r="N9" s="455">
        <v>0</v>
      </c>
      <c r="O9" s="519">
        <v>2919</v>
      </c>
      <c r="P9" s="513">
        <f t="shared" si="2"/>
        <v>2919</v>
      </c>
      <c r="Q9" s="426">
        <v>7</v>
      </c>
      <c r="R9" s="458">
        <f t="shared" si="3"/>
        <v>0</v>
      </c>
      <c r="S9" s="459">
        <f>'Balance de Energía'!K17</f>
        <v>0</v>
      </c>
      <c r="T9" s="460">
        <f t="shared" si="9"/>
        <v>0</v>
      </c>
      <c r="U9" s="514"/>
      <c r="V9" s="460">
        <f t="shared" si="4"/>
        <v>2919</v>
      </c>
      <c r="W9" s="520">
        <f t="shared" si="10"/>
        <v>103083.52172999999</v>
      </c>
      <c r="X9" s="514"/>
      <c r="Y9" s="521">
        <f t="shared" si="11"/>
        <v>0</v>
      </c>
      <c r="Z9" s="459">
        <f t="shared" si="12"/>
        <v>0</v>
      </c>
      <c r="AA9" s="460">
        <f t="shared" si="13"/>
        <v>0</v>
      </c>
      <c r="AE9" s="534" t="str">
        <f t="shared" si="5"/>
        <v>20152</v>
      </c>
      <c r="AF9" s="555">
        <v>334</v>
      </c>
      <c r="AG9" s="556">
        <v>7</v>
      </c>
      <c r="AH9" s="557">
        <v>297111</v>
      </c>
      <c r="AI9" s="558">
        <f t="shared" si="0"/>
        <v>20152</v>
      </c>
      <c r="AJ9" s="559">
        <f t="shared" si="6"/>
        <v>-276959</v>
      </c>
      <c r="AK9" s="535"/>
      <c r="AL9" s="551">
        <f t="shared" si="7"/>
        <v>2963</v>
      </c>
      <c r="AM9" s="560">
        <f t="shared" si="7"/>
        <v>2919</v>
      </c>
      <c r="AN9" s="561">
        <f t="shared" si="8"/>
        <v>-44</v>
      </c>
      <c r="AO9" s="562">
        <f t="shared" si="1"/>
        <v>-1.5073655361425145E-2</v>
      </c>
      <c r="AP9" s="535"/>
    </row>
    <row r="10" spans="1:42" x14ac:dyDescent="0.2">
      <c r="A10" s="450">
        <v>334</v>
      </c>
      <c r="B10" s="452">
        <v>0.375</v>
      </c>
      <c r="C10" s="451">
        <v>2015</v>
      </c>
      <c r="D10" s="451">
        <v>12</v>
      </c>
      <c r="E10" s="451">
        <v>8</v>
      </c>
      <c r="F10" s="454">
        <v>23071</v>
      </c>
      <c r="G10" s="451">
        <v>0</v>
      </c>
      <c r="H10" s="454">
        <v>1290816</v>
      </c>
      <c r="I10" s="451">
        <v>0</v>
      </c>
      <c r="J10" s="451">
        <v>0</v>
      </c>
      <c r="K10" s="451">
        <v>0</v>
      </c>
      <c r="L10" s="454">
        <v>87.602800000000002</v>
      </c>
      <c r="M10" s="454">
        <v>19.3</v>
      </c>
      <c r="N10" s="455">
        <v>0</v>
      </c>
      <c r="O10" s="519">
        <v>3384</v>
      </c>
      <c r="P10" s="513">
        <f t="shared" si="2"/>
        <v>3384</v>
      </c>
      <c r="Q10" s="426">
        <v>8</v>
      </c>
      <c r="R10" s="458">
        <f t="shared" si="3"/>
        <v>0</v>
      </c>
      <c r="S10" s="459">
        <f>'Balance de Energía'!K18</f>
        <v>0</v>
      </c>
      <c r="T10" s="460">
        <f t="shared" si="9"/>
        <v>0</v>
      </c>
      <c r="U10" s="514"/>
      <c r="V10" s="460">
        <f t="shared" si="4"/>
        <v>3384</v>
      </c>
      <c r="W10" s="520">
        <f t="shared" si="10"/>
        <v>119504.84328</v>
      </c>
      <c r="X10" s="514"/>
      <c r="Y10" s="521">
        <f t="shared" si="11"/>
        <v>0</v>
      </c>
      <c r="Z10" s="459">
        <f t="shared" si="12"/>
        <v>0</v>
      </c>
      <c r="AA10" s="460">
        <f t="shared" si="13"/>
        <v>0</v>
      </c>
      <c r="AE10" s="534" t="str">
        <f t="shared" si="5"/>
        <v>23071</v>
      </c>
      <c r="AF10" s="555">
        <v>334</v>
      </c>
      <c r="AG10" s="556">
        <v>8</v>
      </c>
      <c r="AH10" s="557">
        <v>300074</v>
      </c>
      <c r="AI10" s="558">
        <f t="shared" si="0"/>
        <v>23071</v>
      </c>
      <c r="AJ10" s="559">
        <f t="shared" si="6"/>
        <v>-277003</v>
      </c>
      <c r="AK10" s="535"/>
      <c r="AL10" s="551">
        <f t="shared" si="7"/>
        <v>3055</v>
      </c>
      <c r="AM10" s="560">
        <f t="shared" si="7"/>
        <v>3384</v>
      </c>
      <c r="AN10" s="561">
        <f t="shared" si="8"/>
        <v>329</v>
      </c>
      <c r="AO10" s="562">
        <f t="shared" si="1"/>
        <v>9.7222222222222224E-2</v>
      </c>
      <c r="AP10" s="535"/>
    </row>
    <row r="11" spans="1:42" x14ac:dyDescent="0.2">
      <c r="A11" s="450">
        <v>334</v>
      </c>
      <c r="B11" s="452">
        <v>0.375</v>
      </c>
      <c r="C11" s="451">
        <v>2015</v>
      </c>
      <c r="D11" s="451">
        <v>12</v>
      </c>
      <c r="E11" s="451">
        <v>9</v>
      </c>
      <c r="F11" s="454">
        <v>26455</v>
      </c>
      <c r="G11" s="451">
        <v>0</v>
      </c>
      <c r="H11" s="454">
        <v>1291295</v>
      </c>
      <c r="I11" s="451">
        <v>0</v>
      </c>
      <c r="J11" s="451">
        <v>0</v>
      </c>
      <c r="K11" s="451">
        <v>0</v>
      </c>
      <c r="L11" s="454">
        <v>87.3917</v>
      </c>
      <c r="M11" s="454">
        <v>19.8</v>
      </c>
      <c r="N11" s="455">
        <v>0</v>
      </c>
      <c r="O11" s="519">
        <v>3638</v>
      </c>
      <c r="P11" s="513">
        <f t="shared" si="2"/>
        <v>3638</v>
      </c>
      <c r="Q11" s="426">
        <v>9</v>
      </c>
      <c r="R11" s="466">
        <f t="shared" si="3"/>
        <v>0</v>
      </c>
      <c r="S11" s="459">
        <f>'Balance de Energía'!K19</f>
        <v>0</v>
      </c>
      <c r="T11" s="460">
        <f t="shared" si="9"/>
        <v>0</v>
      </c>
      <c r="V11" s="467">
        <f t="shared" si="4"/>
        <v>3638</v>
      </c>
      <c r="W11" s="522">
        <f t="shared" si="10"/>
        <v>128474.76946</v>
      </c>
      <c r="Y11" s="521">
        <f t="shared" si="11"/>
        <v>0</v>
      </c>
      <c r="Z11" s="459">
        <f t="shared" si="12"/>
        <v>0</v>
      </c>
      <c r="AA11" s="460">
        <f t="shared" si="13"/>
        <v>0</v>
      </c>
      <c r="AE11" s="534" t="str">
        <f t="shared" si="5"/>
        <v>26455</v>
      </c>
      <c r="AF11" s="555">
        <v>334</v>
      </c>
      <c r="AG11" s="556">
        <v>9</v>
      </c>
      <c r="AH11" s="557">
        <v>303129</v>
      </c>
      <c r="AI11" s="558">
        <f t="shared" si="0"/>
        <v>26455</v>
      </c>
      <c r="AJ11" s="559">
        <f t="shared" si="6"/>
        <v>-276674</v>
      </c>
      <c r="AK11" s="535"/>
      <c r="AL11" s="551">
        <f t="shared" si="7"/>
        <v>2840</v>
      </c>
      <c r="AM11" s="560">
        <f t="shared" si="7"/>
        <v>3638</v>
      </c>
      <c r="AN11" s="561">
        <f t="shared" si="8"/>
        <v>798</v>
      </c>
      <c r="AO11" s="562">
        <f t="shared" si="1"/>
        <v>0.21935129191863662</v>
      </c>
      <c r="AP11" s="535"/>
    </row>
    <row r="12" spans="1:42" x14ac:dyDescent="0.2">
      <c r="A12" s="450">
        <v>334</v>
      </c>
      <c r="B12" s="452">
        <v>0.375</v>
      </c>
      <c r="C12" s="451">
        <v>2015</v>
      </c>
      <c r="D12" s="451">
        <v>12</v>
      </c>
      <c r="E12" s="451">
        <v>10</v>
      </c>
      <c r="F12" s="454">
        <v>30093</v>
      </c>
      <c r="G12" s="451">
        <v>0</v>
      </c>
      <c r="H12" s="454">
        <v>1291810</v>
      </c>
      <c r="I12" s="451">
        <v>0</v>
      </c>
      <c r="J12" s="451">
        <v>0</v>
      </c>
      <c r="K12" s="451">
        <v>0</v>
      </c>
      <c r="L12" s="454">
        <v>87.324600000000004</v>
      </c>
      <c r="M12" s="454">
        <v>19.8</v>
      </c>
      <c r="N12" s="455">
        <v>0</v>
      </c>
      <c r="O12" s="519">
        <v>3875</v>
      </c>
      <c r="P12" s="513">
        <f t="shared" si="2"/>
        <v>3875</v>
      </c>
      <c r="Q12" s="426">
        <v>10</v>
      </c>
      <c r="R12" s="466">
        <f t="shared" si="3"/>
        <v>0</v>
      </c>
      <c r="S12" s="459">
        <f>'Balance de Energía'!K20</f>
        <v>0</v>
      </c>
      <c r="T12" s="460">
        <f t="shared" si="9"/>
        <v>0</v>
      </c>
      <c r="V12" s="467">
        <f t="shared" si="4"/>
        <v>3875</v>
      </c>
      <c r="W12" s="522">
        <f t="shared" si="10"/>
        <v>136844.34625</v>
      </c>
      <c r="Y12" s="521">
        <f t="shared" si="11"/>
        <v>0</v>
      </c>
      <c r="Z12" s="459">
        <f t="shared" si="12"/>
        <v>0</v>
      </c>
      <c r="AA12" s="460">
        <f t="shared" si="13"/>
        <v>0</v>
      </c>
      <c r="AE12" s="534" t="str">
        <f t="shared" si="5"/>
        <v>30093</v>
      </c>
      <c r="AF12" s="555">
        <v>334</v>
      </c>
      <c r="AG12" s="556">
        <v>10</v>
      </c>
      <c r="AH12" s="557">
        <v>305969</v>
      </c>
      <c r="AI12" s="558">
        <f t="shared" si="0"/>
        <v>30093</v>
      </c>
      <c r="AJ12" s="559">
        <f t="shared" si="6"/>
        <v>-275876</v>
      </c>
      <c r="AK12" s="535"/>
      <c r="AL12" s="551">
        <f t="shared" si="7"/>
        <v>1806</v>
      </c>
      <c r="AM12" s="560">
        <f t="shared" si="7"/>
        <v>3875</v>
      </c>
      <c r="AN12" s="561">
        <f t="shared" si="8"/>
        <v>2069</v>
      </c>
      <c r="AO12" s="562">
        <f t="shared" si="1"/>
        <v>0.53393548387096779</v>
      </c>
      <c r="AP12" s="535"/>
    </row>
    <row r="13" spans="1:42" x14ac:dyDescent="0.2">
      <c r="A13" s="450">
        <v>334</v>
      </c>
      <c r="B13" s="452">
        <v>0.375</v>
      </c>
      <c r="C13" s="451">
        <v>2015</v>
      </c>
      <c r="D13" s="451">
        <v>12</v>
      </c>
      <c r="E13" s="451">
        <v>11</v>
      </c>
      <c r="F13" s="454">
        <v>33968</v>
      </c>
      <c r="G13" s="451">
        <v>0</v>
      </c>
      <c r="H13" s="454">
        <v>1292352</v>
      </c>
      <c r="I13" s="451">
        <v>0</v>
      </c>
      <c r="J13" s="451">
        <v>0</v>
      </c>
      <c r="K13" s="451">
        <v>0</v>
      </c>
      <c r="L13" s="454">
        <v>88.877200000000002</v>
      </c>
      <c r="M13" s="454">
        <v>20.100000000000001</v>
      </c>
      <c r="N13" s="455">
        <v>0</v>
      </c>
      <c r="O13" s="519">
        <v>1900</v>
      </c>
      <c r="P13" s="513">
        <f t="shared" si="2"/>
        <v>1900</v>
      </c>
      <c r="Q13" s="426">
        <v>11</v>
      </c>
      <c r="R13" s="466">
        <f t="shared" si="3"/>
        <v>0</v>
      </c>
      <c r="S13" s="459">
        <f>'Balance de Energía'!K21</f>
        <v>0</v>
      </c>
      <c r="T13" s="460">
        <f t="shared" si="9"/>
        <v>0</v>
      </c>
      <c r="V13" s="467">
        <f t="shared" si="4"/>
        <v>1900</v>
      </c>
      <c r="W13" s="522">
        <f t="shared" si="10"/>
        <v>67097.872999999992</v>
      </c>
      <c r="Y13" s="521">
        <f t="shared" si="11"/>
        <v>0</v>
      </c>
      <c r="Z13" s="459">
        <f t="shared" si="12"/>
        <v>0</v>
      </c>
      <c r="AA13" s="460">
        <f t="shared" si="13"/>
        <v>0</v>
      </c>
      <c r="AE13" s="534" t="str">
        <f t="shared" si="5"/>
        <v>33968</v>
      </c>
      <c r="AF13" s="555">
        <v>334</v>
      </c>
      <c r="AG13" s="556">
        <v>11</v>
      </c>
      <c r="AH13" s="557">
        <v>307775</v>
      </c>
      <c r="AI13" s="558">
        <f t="shared" si="0"/>
        <v>33968</v>
      </c>
      <c r="AJ13" s="559">
        <f t="shared" si="6"/>
        <v>-273807</v>
      </c>
      <c r="AK13" s="535"/>
      <c r="AL13" s="551">
        <f t="shared" si="7"/>
        <v>3054</v>
      </c>
      <c r="AM13" s="560">
        <f t="shared" si="7"/>
        <v>1900</v>
      </c>
      <c r="AN13" s="561">
        <f t="shared" si="8"/>
        <v>-1154</v>
      </c>
      <c r="AO13" s="562">
        <f t="shared" si="1"/>
        <v>-0.60736842105263156</v>
      </c>
      <c r="AP13" s="535"/>
    </row>
    <row r="14" spans="1:42" x14ac:dyDescent="0.2">
      <c r="A14" s="450">
        <v>334</v>
      </c>
      <c r="B14" s="452">
        <v>0.375</v>
      </c>
      <c r="C14" s="451">
        <v>2015</v>
      </c>
      <c r="D14" s="451">
        <v>12</v>
      </c>
      <c r="E14" s="451">
        <v>12</v>
      </c>
      <c r="F14" s="454">
        <v>35868</v>
      </c>
      <c r="G14" s="451">
        <v>0</v>
      </c>
      <c r="H14" s="454">
        <v>1292617</v>
      </c>
      <c r="I14" s="451">
        <v>0</v>
      </c>
      <c r="J14" s="451">
        <v>0</v>
      </c>
      <c r="K14" s="451">
        <v>0</v>
      </c>
      <c r="L14" s="454">
        <v>97.746399999999994</v>
      </c>
      <c r="M14" s="454">
        <v>18.399999999999999</v>
      </c>
      <c r="N14" s="455">
        <v>0</v>
      </c>
      <c r="O14" s="519">
        <v>1343</v>
      </c>
      <c r="P14" s="513">
        <f t="shared" si="2"/>
        <v>1343</v>
      </c>
      <c r="Q14" s="426">
        <v>12</v>
      </c>
      <c r="R14" s="466">
        <f t="shared" si="3"/>
        <v>0</v>
      </c>
      <c r="S14" s="459">
        <f>'Balance de Energía'!K22</f>
        <v>0</v>
      </c>
      <c r="T14" s="460">
        <f t="shared" si="9"/>
        <v>0</v>
      </c>
      <c r="V14" s="467">
        <f t="shared" si="4"/>
        <v>1343</v>
      </c>
      <c r="W14" s="522">
        <f t="shared" si="10"/>
        <v>47427.60181</v>
      </c>
      <c r="Y14" s="521">
        <f t="shared" si="11"/>
        <v>0</v>
      </c>
      <c r="Z14" s="459">
        <f t="shared" si="12"/>
        <v>0</v>
      </c>
      <c r="AA14" s="460">
        <f t="shared" si="13"/>
        <v>0</v>
      </c>
      <c r="AE14" s="534" t="str">
        <f t="shared" si="5"/>
        <v>35868</v>
      </c>
      <c r="AF14" s="555">
        <v>334</v>
      </c>
      <c r="AG14" s="556">
        <v>12</v>
      </c>
      <c r="AH14" s="557">
        <v>310829</v>
      </c>
      <c r="AI14" s="558">
        <f t="shared" si="0"/>
        <v>35868</v>
      </c>
      <c r="AJ14" s="559">
        <f t="shared" si="6"/>
        <v>-274961</v>
      </c>
      <c r="AK14" s="535"/>
      <c r="AL14" s="551">
        <f t="shared" si="7"/>
        <v>2806</v>
      </c>
      <c r="AM14" s="560">
        <f t="shared" si="7"/>
        <v>1343</v>
      </c>
      <c r="AN14" s="561">
        <f t="shared" si="8"/>
        <v>-1463</v>
      </c>
      <c r="AO14" s="562">
        <f t="shared" si="1"/>
        <v>-1.0893521965748325</v>
      </c>
      <c r="AP14" s="535"/>
    </row>
    <row r="15" spans="1:42" x14ac:dyDescent="0.2">
      <c r="A15" s="450">
        <v>334</v>
      </c>
      <c r="B15" s="452">
        <v>0.375</v>
      </c>
      <c r="C15" s="451">
        <v>2015</v>
      </c>
      <c r="D15" s="451">
        <v>12</v>
      </c>
      <c r="E15" s="451">
        <v>13</v>
      </c>
      <c r="F15" s="454">
        <v>37211</v>
      </c>
      <c r="G15" s="451">
        <v>0</v>
      </c>
      <c r="H15" s="454">
        <v>1292781</v>
      </c>
      <c r="I15" s="451">
        <v>0</v>
      </c>
      <c r="J15" s="451">
        <v>0</v>
      </c>
      <c r="K15" s="451">
        <v>0</v>
      </c>
      <c r="L15" s="454">
        <v>104.045</v>
      </c>
      <c r="M15" s="454">
        <v>18.899999999999999</v>
      </c>
      <c r="N15" s="455">
        <v>0</v>
      </c>
      <c r="O15" s="519">
        <v>3000</v>
      </c>
      <c r="P15" s="513">
        <f t="shared" si="2"/>
        <v>3000</v>
      </c>
      <c r="Q15" s="426">
        <v>13</v>
      </c>
      <c r="R15" s="466">
        <f t="shared" si="3"/>
        <v>0</v>
      </c>
      <c r="S15" s="459">
        <f>'Balance de Energía'!K23</f>
        <v>0</v>
      </c>
      <c r="T15" s="460">
        <f t="shared" si="9"/>
        <v>0</v>
      </c>
      <c r="V15" s="467">
        <f t="shared" si="4"/>
        <v>3000</v>
      </c>
      <c r="W15" s="522">
        <f t="shared" si="10"/>
        <v>105944.01</v>
      </c>
      <c r="Y15" s="521">
        <f t="shared" si="11"/>
        <v>0</v>
      </c>
      <c r="Z15" s="459">
        <f t="shared" si="12"/>
        <v>0</v>
      </c>
      <c r="AA15" s="460">
        <f t="shared" si="13"/>
        <v>0</v>
      </c>
      <c r="AE15" s="534" t="str">
        <f t="shared" si="5"/>
        <v>37211</v>
      </c>
      <c r="AF15" s="555">
        <v>334</v>
      </c>
      <c r="AG15" s="556">
        <v>13</v>
      </c>
      <c r="AH15" s="557">
        <v>313635</v>
      </c>
      <c r="AI15" s="558">
        <f t="shared" si="0"/>
        <v>37211</v>
      </c>
      <c r="AJ15" s="559">
        <f t="shared" si="6"/>
        <v>-276424</v>
      </c>
      <c r="AK15" s="535"/>
      <c r="AL15" s="551">
        <f t="shared" si="7"/>
        <v>3340</v>
      </c>
      <c r="AM15" s="560">
        <f t="shared" si="7"/>
        <v>3000</v>
      </c>
      <c r="AN15" s="561">
        <f t="shared" si="8"/>
        <v>-340</v>
      </c>
      <c r="AO15" s="562">
        <f t="shared" si="1"/>
        <v>-0.11333333333333333</v>
      </c>
      <c r="AP15" s="535"/>
    </row>
    <row r="16" spans="1:42" x14ac:dyDescent="0.2">
      <c r="A16" s="450">
        <v>334</v>
      </c>
      <c r="B16" s="452">
        <v>0.375</v>
      </c>
      <c r="C16" s="451">
        <v>2015</v>
      </c>
      <c r="D16" s="451">
        <v>12</v>
      </c>
      <c r="E16" s="451">
        <v>14</v>
      </c>
      <c r="F16" s="454">
        <v>40211</v>
      </c>
      <c r="G16" s="451">
        <v>0</v>
      </c>
      <c r="H16" s="454">
        <v>1293160</v>
      </c>
      <c r="I16" s="451">
        <v>0</v>
      </c>
      <c r="J16" s="451">
        <v>0</v>
      </c>
      <c r="K16" s="451">
        <v>0</v>
      </c>
      <c r="L16" s="454">
        <v>99.327299999999994</v>
      </c>
      <c r="M16" s="454">
        <v>18.8</v>
      </c>
      <c r="N16" s="455">
        <v>0</v>
      </c>
      <c r="O16" s="519">
        <v>2990</v>
      </c>
      <c r="P16" s="513">
        <f t="shared" si="2"/>
        <v>2990</v>
      </c>
      <c r="Q16" s="426">
        <v>14</v>
      </c>
      <c r="R16" s="466">
        <f t="shared" si="3"/>
        <v>0</v>
      </c>
      <c r="S16" s="459">
        <f>'Balance de Energía'!K24</f>
        <v>0</v>
      </c>
      <c r="T16" s="460">
        <f t="shared" si="9"/>
        <v>0</v>
      </c>
      <c r="V16" s="467">
        <f t="shared" si="4"/>
        <v>2990</v>
      </c>
      <c r="W16" s="522">
        <f t="shared" si="10"/>
        <v>105590.8633</v>
      </c>
      <c r="Y16" s="521">
        <f t="shared" si="11"/>
        <v>0</v>
      </c>
      <c r="Z16" s="459">
        <f t="shared" si="12"/>
        <v>0</v>
      </c>
      <c r="AA16" s="460">
        <f t="shared" si="13"/>
        <v>0</v>
      </c>
      <c r="AE16" s="534" t="str">
        <f t="shared" si="5"/>
        <v>40211</v>
      </c>
      <c r="AF16" s="555">
        <v>334</v>
      </c>
      <c r="AG16" s="556">
        <v>14</v>
      </c>
      <c r="AH16" s="557">
        <v>316975</v>
      </c>
      <c r="AI16" s="558">
        <f t="shared" si="0"/>
        <v>40211</v>
      </c>
      <c r="AJ16" s="559">
        <f t="shared" si="6"/>
        <v>-276764</v>
      </c>
      <c r="AK16" s="535"/>
      <c r="AL16" s="551">
        <f t="shared" si="7"/>
        <v>3099</v>
      </c>
      <c r="AM16" s="560">
        <f t="shared" si="7"/>
        <v>2990</v>
      </c>
      <c r="AN16" s="561">
        <f t="shared" si="8"/>
        <v>-109</v>
      </c>
      <c r="AO16" s="562">
        <f t="shared" si="1"/>
        <v>-3.6454849498327759E-2</v>
      </c>
      <c r="AP16" s="535"/>
    </row>
    <row r="17" spans="1:42" x14ac:dyDescent="0.2">
      <c r="A17" s="450">
        <v>334</v>
      </c>
      <c r="B17" s="452">
        <v>0.375</v>
      </c>
      <c r="C17" s="451">
        <v>2015</v>
      </c>
      <c r="D17" s="451">
        <v>12</v>
      </c>
      <c r="E17" s="451">
        <v>15</v>
      </c>
      <c r="F17" s="454">
        <v>43201</v>
      </c>
      <c r="G17" s="451">
        <v>0</v>
      </c>
      <c r="H17" s="454">
        <v>1293581</v>
      </c>
      <c r="I17" s="451">
        <v>0</v>
      </c>
      <c r="J17" s="451">
        <v>0</v>
      </c>
      <c r="K17" s="451">
        <v>0</v>
      </c>
      <c r="L17" s="454">
        <v>87.501499999999993</v>
      </c>
      <c r="M17" s="454">
        <v>18.7</v>
      </c>
      <c r="N17" s="455">
        <v>0</v>
      </c>
      <c r="O17" s="519">
        <v>0</v>
      </c>
      <c r="P17" s="513">
        <f t="shared" si="2"/>
        <v>-43201</v>
      </c>
      <c r="Q17" s="426">
        <v>15</v>
      </c>
      <c r="R17" s="466">
        <f t="shared" si="3"/>
        <v>0</v>
      </c>
      <c r="S17" s="459">
        <f>'Balance de Energía'!K25</f>
        <v>0</v>
      </c>
      <c r="T17" s="460">
        <f t="shared" si="9"/>
        <v>0</v>
      </c>
      <c r="V17" s="467">
        <f t="shared" si="4"/>
        <v>0</v>
      </c>
      <c r="W17" s="522">
        <f t="shared" si="10"/>
        <v>0</v>
      </c>
      <c r="Y17" s="521">
        <f t="shared" si="11"/>
        <v>0</v>
      </c>
      <c r="Z17" s="459">
        <f t="shared" si="12"/>
        <v>0</v>
      </c>
      <c r="AA17" s="460">
        <f t="shared" si="13"/>
        <v>0</v>
      </c>
      <c r="AE17" s="534" t="str">
        <f t="shared" si="5"/>
        <v>43201</v>
      </c>
      <c r="AF17" s="555">
        <v>334</v>
      </c>
      <c r="AG17" s="556">
        <v>15</v>
      </c>
      <c r="AH17" s="557">
        <v>320074</v>
      </c>
      <c r="AI17" s="558">
        <f t="shared" si="0"/>
        <v>43201</v>
      </c>
      <c r="AJ17" s="559">
        <f t="shared" si="6"/>
        <v>-276873</v>
      </c>
      <c r="AK17" s="535"/>
      <c r="AL17" s="551">
        <f t="shared" si="7"/>
        <v>-177957</v>
      </c>
      <c r="AM17" s="560">
        <f t="shared" si="7"/>
        <v>-43201</v>
      </c>
      <c r="AN17" s="561">
        <f t="shared" si="8"/>
        <v>134756</v>
      </c>
      <c r="AO17" s="562">
        <f t="shared" si="1"/>
        <v>-3.1192796463044838</v>
      </c>
      <c r="AP17" s="535"/>
    </row>
    <row r="18" spans="1:42" x14ac:dyDescent="0.2">
      <c r="A18" s="450"/>
      <c r="B18" s="452"/>
      <c r="C18" s="451"/>
      <c r="D18" s="451"/>
      <c r="E18" s="451"/>
      <c r="F18" s="454"/>
      <c r="G18" s="451"/>
      <c r="H18" s="454"/>
      <c r="I18" s="451"/>
      <c r="J18" s="451"/>
      <c r="K18" s="451"/>
      <c r="L18" s="454"/>
      <c r="M18" s="454"/>
      <c r="N18" s="455"/>
      <c r="O18" s="519"/>
      <c r="P18" s="513">
        <f t="shared" si="2"/>
        <v>0</v>
      </c>
      <c r="Q18" s="426">
        <v>16</v>
      </c>
      <c r="R18" s="466">
        <f t="shared" si="3"/>
        <v>0</v>
      </c>
      <c r="S18" s="459">
        <f>'Balance de Energía'!K26</f>
        <v>0</v>
      </c>
      <c r="T18" s="460">
        <f t="shared" si="9"/>
        <v>0</v>
      </c>
      <c r="V18" s="467">
        <f t="shared" si="4"/>
        <v>0</v>
      </c>
      <c r="W18" s="522">
        <f t="shared" si="10"/>
        <v>0</v>
      </c>
      <c r="Y18" s="521">
        <f t="shared" si="11"/>
        <v>0</v>
      </c>
      <c r="Z18" s="459">
        <f t="shared" si="12"/>
        <v>0</v>
      </c>
      <c r="AA18" s="460">
        <f t="shared" si="13"/>
        <v>0</v>
      </c>
      <c r="AE18" s="534" t="str">
        <f t="shared" si="5"/>
        <v/>
      </c>
      <c r="AF18" s="555">
        <v>334</v>
      </c>
      <c r="AG18" s="556">
        <v>16</v>
      </c>
      <c r="AH18" s="557">
        <v>142117</v>
      </c>
      <c r="AI18" s="558">
        <f t="shared" si="0"/>
        <v>0</v>
      </c>
      <c r="AJ18" s="559">
        <f t="shared" si="6"/>
        <v>-142117</v>
      </c>
      <c r="AK18" s="535"/>
      <c r="AL18" s="551">
        <f t="shared" si="7"/>
        <v>2368</v>
      </c>
      <c r="AM18" s="560">
        <f t="shared" si="7"/>
        <v>0</v>
      </c>
      <c r="AN18" s="561">
        <f t="shared" si="8"/>
        <v>-2368</v>
      </c>
      <c r="AO18" s="562" t="str">
        <f t="shared" si="1"/>
        <v/>
      </c>
      <c r="AP18" s="535"/>
    </row>
    <row r="19" spans="1:42" x14ac:dyDescent="0.2">
      <c r="A19" s="450"/>
      <c r="B19" s="452"/>
      <c r="C19" s="451"/>
      <c r="D19" s="451"/>
      <c r="E19" s="451"/>
      <c r="F19" s="454"/>
      <c r="G19" s="451"/>
      <c r="H19" s="454"/>
      <c r="I19" s="451"/>
      <c r="J19" s="451"/>
      <c r="K19" s="451"/>
      <c r="L19" s="454"/>
      <c r="M19" s="454"/>
      <c r="N19" s="455"/>
      <c r="O19" s="519"/>
      <c r="P19" s="513">
        <f t="shared" si="2"/>
        <v>0</v>
      </c>
      <c r="Q19" s="426">
        <v>17</v>
      </c>
      <c r="R19" s="466">
        <f t="shared" si="3"/>
        <v>0</v>
      </c>
      <c r="S19" s="459">
        <f>'Balance de Energía'!K27</f>
        <v>0</v>
      </c>
      <c r="T19" s="460">
        <f t="shared" si="9"/>
        <v>0</v>
      </c>
      <c r="V19" s="467">
        <f t="shared" si="4"/>
        <v>0</v>
      </c>
      <c r="W19" s="522">
        <f t="shared" si="10"/>
        <v>0</v>
      </c>
      <c r="Y19" s="521">
        <f t="shared" si="11"/>
        <v>0</v>
      </c>
      <c r="Z19" s="459">
        <f t="shared" si="12"/>
        <v>0</v>
      </c>
      <c r="AA19" s="460">
        <f t="shared" si="13"/>
        <v>0</v>
      </c>
      <c r="AE19" s="534" t="str">
        <f t="shared" si="5"/>
        <v/>
      </c>
      <c r="AF19" s="555">
        <v>334</v>
      </c>
      <c r="AG19" s="556">
        <v>17</v>
      </c>
      <c r="AH19" s="557">
        <v>144485</v>
      </c>
      <c r="AI19" s="558">
        <f t="shared" si="0"/>
        <v>0</v>
      </c>
      <c r="AJ19" s="559">
        <f t="shared" si="6"/>
        <v>-144485</v>
      </c>
      <c r="AK19" s="535"/>
      <c r="AL19" s="551">
        <f t="shared" si="7"/>
        <v>3378</v>
      </c>
      <c r="AM19" s="560">
        <f t="shared" si="7"/>
        <v>0</v>
      </c>
      <c r="AN19" s="561">
        <f t="shared" si="8"/>
        <v>-3378</v>
      </c>
      <c r="AO19" s="562" t="str">
        <f t="shared" si="1"/>
        <v/>
      </c>
      <c r="AP19" s="535"/>
    </row>
    <row r="20" spans="1:42" x14ac:dyDescent="0.2">
      <c r="A20" s="450"/>
      <c r="B20" s="452"/>
      <c r="C20" s="451"/>
      <c r="D20" s="451"/>
      <c r="E20" s="451"/>
      <c r="F20" s="454"/>
      <c r="G20" s="451"/>
      <c r="H20" s="454"/>
      <c r="I20" s="451"/>
      <c r="J20" s="451"/>
      <c r="K20" s="451"/>
      <c r="L20" s="454"/>
      <c r="M20" s="454"/>
      <c r="N20" s="455"/>
      <c r="O20" s="519"/>
      <c r="P20" s="513">
        <f t="shared" si="2"/>
        <v>0</v>
      </c>
      <c r="Q20" s="426">
        <v>18</v>
      </c>
      <c r="R20" s="466">
        <f t="shared" si="3"/>
        <v>0</v>
      </c>
      <c r="S20" s="459">
        <f>'Balance de Energía'!K28</f>
        <v>0</v>
      </c>
      <c r="T20" s="460">
        <f t="shared" si="9"/>
        <v>0</v>
      </c>
      <c r="V20" s="467">
        <f t="shared" si="4"/>
        <v>0</v>
      </c>
      <c r="W20" s="522">
        <f t="shared" si="10"/>
        <v>0</v>
      </c>
      <c r="Y20" s="521">
        <f t="shared" si="11"/>
        <v>0</v>
      </c>
      <c r="Z20" s="459">
        <f t="shared" si="12"/>
        <v>0</v>
      </c>
      <c r="AA20" s="460">
        <f t="shared" si="13"/>
        <v>0</v>
      </c>
      <c r="AE20" s="534" t="str">
        <f t="shared" si="5"/>
        <v/>
      </c>
      <c r="AF20" s="555">
        <v>334</v>
      </c>
      <c r="AG20" s="556">
        <v>18</v>
      </c>
      <c r="AH20" s="557">
        <v>147863</v>
      </c>
      <c r="AI20" s="558">
        <f t="shared" si="0"/>
        <v>0</v>
      </c>
      <c r="AJ20" s="559">
        <f t="shared" si="6"/>
        <v>-147863</v>
      </c>
      <c r="AK20" s="535"/>
      <c r="AL20" s="551">
        <f t="shared" si="7"/>
        <v>3226</v>
      </c>
      <c r="AM20" s="560">
        <f t="shared" si="7"/>
        <v>0</v>
      </c>
      <c r="AN20" s="561">
        <f t="shared" si="8"/>
        <v>-3226</v>
      </c>
      <c r="AO20" s="562" t="str">
        <f t="shared" si="1"/>
        <v/>
      </c>
      <c r="AP20" s="535"/>
    </row>
    <row r="21" spans="1:42" x14ac:dyDescent="0.2">
      <c r="A21" s="450"/>
      <c r="B21" s="452"/>
      <c r="C21" s="451"/>
      <c r="D21" s="451"/>
      <c r="E21" s="451"/>
      <c r="F21" s="454"/>
      <c r="G21" s="451"/>
      <c r="H21" s="454"/>
      <c r="I21" s="451"/>
      <c r="J21" s="451"/>
      <c r="K21" s="451"/>
      <c r="L21" s="454"/>
      <c r="M21" s="454"/>
      <c r="N21" s="455"/>
      <c r="O21" s="519"/>
      <c r="P21" s="513">
        <f t="shared" si="2"/>
        <v>0</v>
      </c>
      <c r="Q21" s="426">
        <v>19</v>
      </c>
      <c r="R21" s="466">
        <f t="shared" si="3"/>
        <v>0</v>
      </c>
      <c r="S21" s="459">
        <f>'Balance de Energía'!K29</f>
        <v>0</v>
      </c>
      <c r="T21" s="460">
        <f t="shared" si="9"/>
        <v>0</v>
      </c>
      <c r="V21" s="467">
        <f t="shared" si="4"/>
        <v>0</v>
      </c>
      <c r="W21" s="522">
        <f t="shared" si="10"/>
        <v>0</v>
      </c>
      <c r="Y21" s="521">
        <f t="shared" si="11"/>
        <v>0</v>
      </c>
      <c r="Z21" s="459">
        <f t="shared" si="12"/>
        <v>0</v>
      </c>
      <c r="AA21" s="460">
        <f t="shared" si="13"/>
        <v>0</v>
      </c>
      <c r="AE21" s="534" t="str">
        <f t="shared" si="5"/>
        <v/>
      </c>
      <c r="AF21" s="555">
        <v>334</v>
      </c>
      <c r="AG21" s="556">
        <v>19</v>
      </c>
      <c r="AH21" s="557">
        <v>151089</v>
      </c>
      <c r="AI21" s="558">
        <f t="shared" si="0"/>
        <v>0</v>
      </c>
      <c r="AJ21" s="559">
        <f t="shared" si="6"/>
        <v>-151089</v>
      </c>
      <c r="AK21" s="535"/>
      <c r="AL21" s="551">
        <f t="shared" si="7"/>
        <v>219444</v>
      </c>
      <c r="AM21" s="560">
        <f t="shared" si="7"/>
        <v>0</v>
      </c>
      <c r="AN21" s="561">
        <f t="shared" si="8"/>
        <v>-219444</v>
      </c>
      <c r="AO21" s="562" t="str">
        <f t="shared" si="1"/>
        <v/>
      </c>
      <c r="AP21" s="535"/>
    </row>
    <row r="22" spans="1:42" x14ac:dyDescent="0.2">
      <c r="A22" s="450"/>
      <c r="B22" s="452"/>
      <c r="C22" s="451"/>
      <c r="D22" s="451"/>
      <c r="E22" s="451"/>
      <c r="F22" s="454"/>
      <c r="G22" s="451"/>
      <c r="H22" s="454"/>
      <c r="I22" s="451"/>
      <c r="J22" s="451"/>
      <c r="K22" s="451"/>
      <c r="L22" s="454"/>
      <c r="M22" s="454"/>
      <c r="N22" s="455"/>
      <c r="O22" s="519"/>
      <c r="P22" s="513">
        <f t="shared" si="2"/>
        <v>0</v>
      </c>
      <c r="Q22" s="426">
        <v>20</v>
      </c>
      <c r="R22" s="466">
        <f t="shared" si="3"/>
        <v>0</v>
      </c>
      <c r="S22" s="459">
        <f>'Balance de Energía'!K30</f>
        <v>0</v>
      </c>
      <c r="T22" s="460">
        <f t="shared" si="9"/>
        <v>0</v>
      </c>
      <c r="V22" s="467">
        <f t="shared" si="4"/>
        <v>0</v>
      </c>
      <c r="W22" s="522">
        <f t="shared" si="10"/>
        <v>0</v>
      </c>
      <c r="Y22" s="521">
        <f t="shared" si="11"/>
        <v>0</v>
      </c>
      <c r="Z22" s="459">
        <f t="shared" si="12"/>
        <v>0</v>
      </c>
      <c r="AA22" s="460">
        <f t="shared" si="13"/>
        <v>0</v>
      </c>
      <c r="AE22" s="534" t="str">
        <f t="shared" si="5"/>
        <v/>
      </c>
      <c r="AF22" s="555">
        <v>334</v>
      </c>
      <c r="AG22" s="556">
        <v>1</v>
      </c>
      <c r="AH22" s="557">
        <v>370533</v>
      </c>
      <c r="AI22" s="558">
        <f t="shared" si="0"/>
        <v>0</v>
      </c>
      <c r="AJ22" s="559">
        <f t="shared" si="6"/>
        <v>-370533</v>
      </c>
      <c r="AK22" s="535"/>
      <c r="AL22" s="551">
        <f t="shared" si="7"/>
        <v>-212777</v>
      </c>
      <c r="AM22" s="560">
        <f t="shared" si="7"/>
        <v>0</v>
      </c>
      <c r="AN22" s="561">
        <f t="shared" si="8"/>
        <v>212777</v>
      </c>
      <c r="AO22" s="562" t="str">
        <f t="shared" si="1"/>
        <v/>
      </c>
      <c r="AP22" s="535"/>
    </row>
    <row r="23" spans="1:42" x14ac:dyDescent="0.2">
      <c r="A23" s="450"/>
      <c r="B23" s="452"/>
      <c r="C23" s="451"/>
      <c r="D23" s="451"/>
      <c r="E23" s="451"/>
      <c r="F23" s="454"/>
      <c r="G23" s="451"/>
      <c r="H23" s="454"/>
      <c r="I23" s="451"/>
      <c r="J23" s="451"/>
      <c r="K23" s="451"/>
      <c r="L23" s="454"/>
      <c r="M23" s="454"/>
      <c r="N23" s="455"/>
      <c r="O23" s="519"/>
      <c r="P23" s="513">
        <f t="shared" si="2"/>
        <v>0</v>
      </c>
      <c r="Q23" s="426">
        <v>21</v>
      </c>
      <c r="R23" s="466">
        <f t="shared" si="3"/>
        <v>0</v>
      </c>
      <c r="S23" s="459">
        <f>'Balance de Energía'!K31</f>
        <v>0</v>
      </c>
      <c r="T23" s="460">
        <f t="shared" si="9"/>
        <v>0</v>
      </c>
      <c r="V23" s="467">
        <f t="shared" si="4"/>
        <v>0</v>
      </c>
      <c r="W23" s="522">
        <f t="shared" si="10"/>
        <v>0</v>
      </c>
      <c r="Y23" s="521">
        <f t="shared" si="11"/>
        <v>0</v>
      </c>
      <c r="Z23" s="459">
        <f t="shared" si="12"/>
        <v>0</v>
      </c>
      <c r="AA23" s="460">
        <f t="shared" si="13"/>
        <v>0</v>
      </c>
      <c r="AE23" s="534" t="str">
        <f t="shared" si="5"/>
        <v/>
      </c>
      <c r="AF23" s="555">
        <v>334</v>
      </c>
      <c r="AG23" s="556">
        <v>21</v>
      </c>
      <c r="AH23" s="557">
        <v>157756</v>
      </c>
      <c r="AI23" s="558">
        <f t="shared" si="0"/>
        <v>0</v>
      </c>
      <c r="AJ23" s="559">
        <f t="shared" si="6"/>
        <v>-157756</v>
      </c>
      <c r="AK23" s="535"/>
      <c r="AL23" s="551">
        <f t="shared" si="7"/>
        <v>3001</v>
      </c>
      <c r="AM23" s="560">
        <f t="shared" si="7"/>
        <v>0</v>
      </c>
      <c r="AN23" s="561">
        <f t="shared" si="8"/>
        <v>-3001</v>
      </c>
      <c r="AO23" s="562" t="str">
        <f t="shared" si="1"/>
        <v/>
      </c>
      <c r="AP23" s="535"/>
    </row>
    <row r="24" spans="1:42" x14ac:dyDescent="0.2">
      <c r="A24" s="450"/>
      <c r="B24" s="452"/>
      <c r="C24" s="451"/>
      <c r="D24" s="451"/>
      <c r="E24" s="451"/>
      <c r="F24" s="454"/>
      <c r="G24" s="451"/>
      <c r="H24" s="454"/>
      <c r="I24" s="451"/>
      <c r="J24" s="451"/>
      <c r="K24" s="451"/>
      <c r="L24" s="454"/>
      <c r="M24" s="454"/>
      <c r="N24" s="455"/>
      <c r="O24" s="519"/>
      <c r="P24" s="513">
        <f t="shared" si="2"/>
        <v>0</v>
      </c>
      <c r="Q24" s="426">
        <v>22</v>
      </c>
      <c r="R24" s="466">
        <f t="shared" si="3"/>
        <v>0</v>
      </c>
      <c r="S24" s="459">
        <f>'Balance de Energía'!K32</f>
        <v>0</v>
      </c>
      <c r="T24" s="460">
        <f t="shared" si="9"/>
        <v>0</v>
      </c>
      <c r="V24" s="467">
        <f t="shared" si="4"/>
        <v>0</v>
      </c>
      <c r="W24" s="522">
        <f t="shared" si="10"/>
        <v>0</v>
      </c>
      <c r="Y24" s="521">
        <f t="shared" si="11"/>
        <v>0</v>
      </c>
      <c r="Z24" s="459">
        <f t="shared" si="12"/>
        <v>0</v>
      </c>
      <c r="AA24" s="460">
        <f t="shared" si="13"/>
        <v>0</v>
      </c>
      <c r="AE24" s="534" t="str">
        <f t="shared" si="5"/>
        <v/>
      </c>
      <c r="AF24" s="555">
        <v>334</v>
      </c>
      <c r="AG24" s="556">
        <v>22</v>
      </c>
      <c r="AH24" s="557">
        <v>160757</v>
      </c>
      <c r="AI24" s="558">
        <f t="shared" si="0"/>
        <v>0</v>
      </c>
      <c r="AJ24" s="559">
        <f t="shared" si="6"/>
        <v>-160757</v>
      </c>
      <c r="AK24" s="535"/>
      <c r="AL24" s="551">
        <f t="shared" si="7"/>
        <v>2348</v>
      </c>
      <c r="AM24" s="560">
        <f t="shared" si="7"/>
        <v>0</v>
      </c>
      <c r="AN24" s="561">
        <f t="shared" si="8"/>
        <v>-2348</v>
      </c>
      <c r="AO24" s="562" t="str">
        <f t="shared" si="1"/>
        <v/>
      </c>
      <c r="AP24" s="535"/>
    </row>
    <row r="25" spans="1:42" x14ac:dyDescent="0.2">
      <c r="A25" s="450"/>
      <c r="B25" s="452"/>
      <c r="C25" s="451"/>
      <c r="D25" s="451"/>
      <c r="E25" s="451"/>
      <c r="F25" s="454"/>
      <c r="G25" s="451"/>
      <c r="H25" s="454"/>
      <c r="I25" s="451"/>
      <c r="J25" s="451"/>
      <c r="K25" s="451"/>
      <c r="L25" s="454"/>
      <c r="M25" s="454"/>
      <c r="N25" s="455"/>
      <c r="O25" s="519"/>
      <c r="P25" s="513">
        <f t="shared" si="2"/>
        <v>0</v>
      </c>
      <c r="Q25" s="426">
        <v>23</v>
      </c>
      <c r="R25" s="466">
        <f t="shared" si="3"/>
        <v>0</v>
      </c>
      <c r="S25" s="459">
        <f>'Balance de Energía'!K33</f>
        <v>0</v>
      </c>
      <c r="T25" s="460">
        <f t="shared" si="9"/>
        <v>0</v>
      </c>
      <c r="V25" s="467">
        <f t="shared" si="4"/>
        <v>0</v>
      </c>
      <c r="W25" s="522">
        <f t="shared" si="10"/>
        <v>0</v>
      </c>
      <c r="Y25" s="521">
        <f t="shared" si="11"/>
        <v>0</v>
      </c>
      <c r="Z25" s="459">
        <f t="shared" si="12"/>
        <v>0</v>
      </c>
      <c r="AA25" s="460">
        <f t="shared" si="13"/>
        <v>0</v>
      </c>
      <c r="AE25" s="534" t="str">
        <f t="shared" si="5"/>
        <v/>
      </c>
      <c r="AF25" s="555">
        <v>334</v>
      </c>
      <c r="AG25" s="556">
        <v>23</v>
      </c>
      <c r="AH25" s="557">
        <v>163105</v>
      </c>
      <c r="AI25" s="558">
        <f t="shared" si="0"/>
        <v>0</v>
      </c>
      <c r="AJ25" s="559">
        <f t="shared" si="6"/>
        <v>-163105</v>
      </c>
      <c r="AK25" s="535"/>
      <c r="AL25" s="551">
        <f t="shared" si="7"/>
        <v>3059</v>
      </c>
      <c r="AM25" s="560">
        <f t="shared" si="7"/>
        <v>0</v>
      </c>
      <c r="AN25" s="561">
        <f t="shared" si="8"/>
        <v>-3059</v>
      </c>
      <c r="AO25" s="562" t="str">
        <f t="shared" si="1"/>
        <v/>
      </c>
      <c r="AP25" s="535"/>
    </row>
    <row r="26" spans="1:42" x14ac:dyDescent="0.2">
      <c r="A26" s="450"/>
      <c r="B26" s="452"/>
      <c r="C26" s="451"/>
      <c r="D26" s="451"/>
      <c r="E26" s="451"/>
      <c r="F26" s="454"/>
      <c r="G26" s="451"/>
      <c r="H26" s="454"/>
      <c r="I26" s="451"/>
      <c r="J26" s="451"/>
      <c r="K26" s="451"/>
      <c r="L26" s="454"/>
      <c r="M26" s="454"/>
      <c r="N26" s="455"/>
      <c r="O26" s="519"/>
      <c r="P26" s="513">
        <f t="shared" si="2"/>
        <v>0</v>
      </c>
      <c r="Q26" s="426">
        <v>24</v>
      </c>
      <c r="R26" s="466">
        <f t="shared" si="3"/>
        <v>0</v>
      </c>
      <c r="S26" s="459">
        <f>'Balance de Energía'!K34</f>
        <v>0</v>
      </c>
      <c r="T26" s="460">
        <f t="shared" si="9"/>
        <v>0</v>
      </c>
      <c r="V26" s="467">
        <f t="shared" si="4"/>
        <v>0</v>
      </c>
      <c r="W26" s="522">
        <f t="shared" si="10"/>
        <v>0</v>
      </c>
      <c r="Y26" s="521">
        <f t="shared" si="11"/>
        <v>0</v>
      </c>
      <c r="Z26" s="459">
        <f t="shared" si="12"/>
        <v>0</v>
      </c>
      <c r="AA26" s="460">
        <f t="shared" si="13"/>
        <v>0</v>
      </c>
      <c r="AE26" s="534" t="str">
        <f t="shared" si="5"/>
        <v/>
      </c>
      <c r="AF26" s="555">
        <v>334</v>
      </c>
      <c r="AG26" s="556">
        <v>24</v>
      </c>
      <c r="AH26" s="557">
        <v>166164</v>
      </c>
      <c r="AI26" s="558">
        <f t="shared" si="0"/>
        <v>0</v>
      </c>
      <c r="AJ26" s="559">
        <f t="shared" si="6"/>
        <v>-166164</v>
      </c>
      <c r="AK26" s="535"/>
      <c r="AL26" s="551">
        <f t="shared" si="7"/>
        <v>3356</v>
      </c>
      <c r="AM26" s="560">
        <f t="shared" si="7"/>
        <v>0</v>
      </c>
      <c r="AN26" s="561">
        <f t="shared" si="8"/>
        <v>-3356</v>
      </c>
      <c r="AO26" s="562" t="str">
        <f t="shared" si="1"/>
        <v/>
      </c>
      <c r="AP26" s="535"/>
    </row>
    <row r="27" spans="1:42" x14ac:dyDescent="0.2">
      <c r="A27" s="450"/>
      <c r="B27" s="452"/>
      <c r="C27" s="451"/>
      <c r="D27" s="451"/>
      <c r="E27" s="451"/>
      <c r="F27" s="454"/>
      <c r="G27" s="451"/>
      <c r="H27" s="454"/>
      <c r="I27" s="451"/>
      <c r="J27" s="451"/>
      <c r="K27" s="451"/>
      <c r="L27" s="454"/>
      <c r="M27" s="454"/>
      <c r="N27" s="455"/>
      <c r="O27" s="519"/>
      <c r="P27" s="513">
        <f t="shared" si="2"/>
        <v>0</v>
      </c>
      <c r="Q27" s="426">
        <v>25</v>
      </c>
      <c r="R27" s="466">
        <f t="shared" si="3"/>
        <v>0</v>
      </c>
      <c r="S27" s="459">
        <f>'Balance de Energía'!K35</f>
        <v>0</v>
      </c>
      <c r="T27" s="460">
        <f t="shared" si="9"/>
        <v>0</v>
      </c>
      <c r="V27" s="467">
        <f t="shared" si="4"/>
        <v>0</v>
      </c>
      <c r="W27" s="522">
        <f t="shared" si="10"/>
        <v>0</v>
      </c>
      <c r="Y27" s="521">
        <f t="shared" si="11"/>
        <v>0</v>
      </c>
      <c r="Z27" s="459">
        <f t="shared" si="12"/>
        <v>0</v>
      </c>
      <c r="AA27" s="460">
        <f t="shared" si="13"/>
        <v>0</v>
      </c>
      <c r="AE27" s="534" t="str">
        <f t="shared" si="5"/>
        <v/>
      </c>
      <c r="AF27" s="555">
        <v>334</v>
      </c>
      <c r="AG27" s="556">
        <v>25</v>
      </c>
      <c r="AH27" s="557">
        <v>169520</v>
      </c>
      <c r="AI27" s="558">
        <f t="shared" si="0"/>
        <v>0</v>
      </c>
      <c r="AJ27" s="559">
        <f t="shared" si="6"/>
        <v>-169520</v>
      </c>
      <c r="AK27" s="535"/>
      <c r="AL27" s="551">
        <f t="shared" si="7"/>
        <v>3464</v>
      </c>
      <c r="AM27" s="560">
        <f t="shared" si="7"/>
        <v>0</v>
      </c>
      <c r="AN27" s="561">
        <f t="shared" si="8"/>
        <v>-3464</v>
      </c>
      <c r="AO27" s="562" t="str">
        <f t="shared" si="1"/>
        <v/>
      </c>
      <c r="AP27" s="535"/>
    </row>
    <row r="28" spans="1:42" x14ac:dyDescent="0.2">
      <c r="A28" s="450"/>
      <c r="B28" s="452"/>
      <c r="C28" s="451"/>
      <c r="D28" s="451"/>
      <c r="E28" s="451"/>
      <c r="F28" s="454"/>
      <c r="G28" s="451"/>
      <c r="H28" s="454"/>
      <c r="I28" s="451"/>
      <c r="J28" s="451"/>
      <c r="K28" s="451"/>
      <c r="L28" s="454"/>
      <c r="M28" s="454"/>
      <c r="N28" s="455"/>
      <c r="O28" s="519"/>
      <c r="P28" s="513">
        <f t="shared" si="2"/>
        <v>0</v>
      </c>
      <c r="Q28" s="426">
        <v>26</v>
      </c>
      <c r="R28" s="466">
        <f t="shared" si="3"/>
        <v>0</v>
      </c>
      <c r="S28" s="459">
        <f>'Balance de Energía'!K36</f>
        <v>0</v>
      </c>
      <c r="T28" s="460">
        <f t="shared" si="9"/>
        <v>0</v>
      </c>
      <c r="V28" s="467">
        <f t="shared" si="4"/>
        <v>0</v>
      </c>
      <c r="W28" s="522">
        <f t="shared" si="10"/>
        <v>0</v>
      </c>
      <c r="Y28" s="521">
        <f t="shared" si="11"/>
        <v>0</v>
      </c>
      <c r="Z28" s="459">
        <f t="shared" si="12"/>
        <v>0</v>
      </c>
      <c r="AA28" s="460">
        <f t="shared" si="13"/>
        <v>0</v>
      </c>
      <c r="AE28" s="534" t="str">
        <f t="shared" si="5"/>
        <v/>
      </c>
      <c r="AF28" s="555">
        <v>334</v>
      </c>
      <c r="AG28" s="556">
        <v>26</v>
      </c>
      <c r="AH28" s="557">
        <v>172984</v>
      </c>
      <c r="AI28" s="558">
        <f t="shared" si="0"/>
        <v>0</v>
      </c>
      <c r="AJ28" s="559">
        <f t="shared" si="6"/>
        <v>-172984</v>
      </c>
      <c r="AK28" s="535"/>
      <c r="AL28" s="551">
        <f t="shared" si="7"/>
        <v>3797</v>
      </c>
      <c r="AM28" s="560">
        <f t="shared" si="7"/>
        <v>0</v>
      </c>
      <c r="AN28" s="561">
        <f t="shared" si="8"/>
        <v>-3797</v>
      </c>
      <c r="AO28" s="562" t="str">
        <f t="shared" si="1"/>
        <v/>
      </c>
      <c r="AP28" s="535"/>
    </row>
    <row r="29" spans="1:42" x14ac:dyDescent="0.2">
      <c r="A29" s="450"/>
      <c r="B29" s="452"/>
      <c r="C29" s="451"/>
      <c r="D29" s="451"/>
      <c r="E29" s="451"/>
      <c r="F29" s="454"/>
      <c r="G29" s="451"/>
      <c r="H29" s="454"/>
      <c r="I29" s="451"/>
      <c r="J29" s="451"/>
      <c r="K29" s="451"/>
      <c r="L29" s="454"/>
      <c r="M29" s="454"/>
      <c r="N29" s="455"/>
      <c r="O29" s="519"/>
      <c r="P29" s="513">
        <f t="shared" si="2"/>
        <v>0</v>
      </c>
      <c r="Q29" s="426">
        <v>27</v>
      </c>
      <c r="R29" s="466">
        <f t="shared" si="3"/>
        <v>0</v>
      </c>
      <c r="S29" s="459">
        <f>'Balance de Energía'!K37</f>
        <v>0</v>
      </c>
      <c r="T29" s="460">
        <f t="shared" si="9"/>
        <v>0</v>
      </c>
      <c r="V29" s="467">
        <f t="shared" si="4"/>
        <v>0</v>
      </c>
      <c r="W29" s="522">
        <f t="shared" si="10"/>
        <v>0</v>
      </c>
      <c r="Y29" s="521">
        <f t="shared" si="11"/>
        <v>0</v>
      </c>
      <c r="Z29" s="459">
        <f t="shared" si="12"/>
        <v>0</v>
      </c>
      <c r="AA29" s="460">
        <f t="shared" si="13"/>
        <v>0</v>
      </c>
      <c r="AE29" s="534" t="str">
        <f t="shared" si="5"/>
        <v/>
      </c>
      <c r="AF29" s="555">
        <v>334</v>
      </c>
      <c r="AG29" s="556">
        <v>27</v>
      </c>
      <c r="AH29" s="557">
        <v>176781</v>
      </c>
      <c r="AI29" s="558">
        <f t="shared" si="0"/>
        <v>0</v>
      </c>
      <c r="AJ29" s="559">
        <f t="shared" si="6"/>
        <v>-176781</v>
      </c>
      <c r="AK29" s="535"/>
      <c r="AL29" s="551">
        <f t="shared" si="7"/>
        <v>740153</v>
      </c>
      <c r="AM29" s="560">
        <f t="shared" si="7"/>
        <v>0</v>
      </c>
      <c r="AN29" s="561">
        <f t="shared" si="8"/>
        <v>-740153</v>
      </c>
      <c r="AO29" s="562" t="str">
        <f t="shared" si="1"/>
        <v/>
      </c>
      <c r="AP29" s="535"/>
    </row>
    <row r="30" spans="1:42" x14ac:dyDescent="0.2">
      <c r="A30" s="450"/>
      <c r="B30" s="452"/>
      <c r="C30" s="451"/>
      <c r="D30" s="451"/>
      <c r="E30" s="451"/>
      <c r="F30" s="454"/>
      <c r="G30" s="451"/>
      <c r="H30" s="454"/>
      <c r="I30" s="451"/>
      <c r="J30" s="451"/>
      <c r="K30" s="451"/>
      <c r="L30" s="454"/>
      <c r="M30" s="454"/>
      <c r="N30" s="455"/>
      <c r="O30" s="519"/>
      <c r="P30" s="513">
        <f t="shared" si="2"/>
        <v>0</v>
      </c>
      <c r="Q30" s="426">
        <v>28</v>
      </c>
      <c r="R30" s="466">
        <f t="shared" si="3"/>
        <v>0</v>
      </c>
      <c r="S30" s="459">
        <f>'Balance de Energía'!K38</f>
        <v>0</v>
      </c>
      <c r="T30" s="460">
        <f t="shared" si="9"/>
        <v>0</v>
      </c>
      <c r="V30" s="467">
        <f t="shared" si="4"/>
        <v>0</v>
      </c>
      <c r="W30" s="522">
        <f t="shared" si="10"/>
        <v>0</v>
      </c>
      <c r="Y30" s="521">
        <f t="shared" si="11"/>
        <v>0</v>
      </c>
      <c r="Z30" s="459">
        <f t="shared" si="12"/>
        <v>0</v>
      </c>
      <c r="AA30" s="460">
        <f t="shared" si="13"/>
        <v>0</v>
      </c>
      <c r="AE30" s="534" t="str">
        <f t="shared" si="5"/>
        <v/>
      </c>
      <c r="AF30" s="555">
        <v>334</v>
      </c>
      <c r="AG30" s="556">
        <v>28</v>
      </c>
      <c r="AH30" s="557">
        <v>916934</v>
      </c>
      <c r="AI30" s="558">
        <f t="shared" si="0"/>
        <v>0</v>
      </c>
      <c r="AJ30" s="559">
        <f t="shared" si="6"/>
        <v>-916934</v>
      </c>
      <c r="AK30" s="535"/>
      <c r="AL30" s="551">
        <f t="shared" si="7"/>
        <v>1800</v>
      </c>
      <c r="AM30" s="560">
        <f t="shared" si="7"/>
        <v>0</v>
      </c>
      <c r="AN30" s="561">
        <f t="shared" si="8"/>
        <v>-1800</v>
      </c>
      <c r="AO30" s="562" t="str">
        <f t="shared" si="1"/>
        <v/>
      </c>
      <c r="AP30" s="535"/>
    </row>
    <row r="31" spans="1:42" x14ac:dyDescent="0.2">
      <c r="A31" s="450"/>
      <c r="B31" s="452"/>
      <c r="C31" s="451"/>
      <c r="D31" s="451"/>
      <c r="E31" s="451"/>
      <c r="F31" s="454"/>
      <c r="G31" s="451"/>
      <c r="H31" s="454"/>
      <c r="I31" s="451"/>
      <c r="J31" s="451"/>
      <c r="K31" s="451"/>
      <c r="L31" s="454"/>
      <c r="M31" s="454"/>
      <c r="N31" s="455"/>
      <c r="O31" s="519"/>
      <c r="P31" s="513">
        <f t="shared" si="2"/>
        <v>0</v>
      </c>
      <c r="Q31" s="426">
        <v>29</v>
      </c>
      <c r="R31" s="466">
        <f t="shared" si="3"/>
        <v>0</v>
      </c>
      <c r="S31" s="459">
        <f>'Balance de Energía'!K39</f>
        <v>0</v>
      </c>
      <c r="T31" s="460">
        <f t="shared" si="9"/>
        <v>0</v>
      </c>
      <c r="V31" s="467">
        <f t="shared" si="4"/>
        <v>0</v>
      </c>
      <c r="W31" s="522">
        <f t="shared" si="10"/>
        <v>0</v>
      </c>
      <c r="Y31" s="521">
        <f t="shared" si="11"/>
        <v>0</v>
      </c>
      <c r="Z31" s="459">
        <f t="shared" si="12"/>
        <v>0</v>
      </c>
      <c r="AA31" s="460">
        <f t="shared" si="13"/>
        <v>0</v>
      </c>
      <c r="AE31" s="534" t="str">
        <f t="shared" si="5"/>
        <v/>
      </c>
      <c r="AF31" s="555">
        <v>334</v>
      </c>
      <c r="AG31" s="556">
        <v>29</v>
      </c>
      <c r="AH31" s="557">
        <v>918734</v>
      </c>
      <c r="AI31" s="558">
        <f t="shared" si="0"/>
        <v>0</v>
      </c>
      <c r="AJ31" s="559">
        <f t="shared" si="6"/>
        <v>-918734</v>
      </c>
      <c r="AK31" s="535"/>
      <c r="AL31" s="551">
        <f t="shared" si="7"/>
        <v>-553254</v>
      </c>
      <c r="AM31" s="560">
        <f t="shared" si="7"/>
        <v>0</v>
      </c>
      <c r="AN31" s="561">
        <f t="shared" si="8"/>
        <v>553254</v>
      </c>
      <c r="AO31" s="562" t="str">
        <f t="shared" si="1"/>
        <v/>
      </c>
      <c r="AP31" s="535"/>
    </row>
    <row r="32" spans="1:42" x14ac:dyDescent="0.2">
      <c r="A32" s="450"/>
      <c r="B32" s="452"/>
      <c r="C32" s="451"/>
      <c r="D32" s="451"/>
      <c r="E32" s="451"/>
      <c r="F32" s="454"/>
      <c r="G32" s="451"/>
      <c r="H32" s="454"/>
      <c r="I32" s="451"/>
      <c r="J32" s="451"/>
      <c r="K32" s="451"/>
      <c r="L32" s="454"/>
      <c r="M32" s="454"/>
      <c r="N32" s="455"/>
      <c r="O32" s="519"/>
      <c r="P32" s="513">
        <f t="shared" si="2"/>
        <v>0</v>
      </c>
      <c r="Q32" s="426">
        <v>30</v>
      </c>
      <c r="R32" s="466">
        <f t="shared" si="3"/>
        <v>0</v>
      </c>
      <c r="S32" s="459">
        <f>'Balance de Energía'!K40</f>
        <v>0</v>
      </c>
      <c r="T32" s="460">
        <f t="shared" si="9"/>
        <v>0</v>
      </c>
      <c r="V32" s="467">
        <f t="shared" si="4"/>
        <v>0</v>
      </c>
      <c r="W32" s="522">
        <f t="shared" si="10"/>
        <v>0</v>
      </c>
      <c r="Y32" s="521">
        <f t="shared" si="11"/>
        <v>0</v>
      </c>
      <c r="Z32" s="459">
        <f t="shared" si="12"/>
        <v>0</v>
      </c>
      <c r="AA32" s="460">
        <f t="shared" si="13"/>
        <v>0</v>
      </c>
      <c r="AE32" s="534" t="str">
        <f t="shared" si="5"/>
        <v/>
      </c>
      <c r="AF32" s="555">
        <v>334</v>
      </c>
      <c r="AG32" s="556">
        <v>30</v>
      </c>
      <c r="AH32" s="557">
        <v>365480</v>
      </c>
      <c r="AI32" s="558">
        <f t="shared" si="0"/>
        <v>0</v>
      </c>
      <c r="AJ32" s="559">
        <f t="shared" si="6"/>
        <v>-365480</v>
      </c>
      <c r="AK32" s="535"/>
      <c r="AL32" s="551">
        <f t="shared" si="7"/>
        <v>3052</v>
      </c>
      <c r="AM32" s="560">
        <f t="shared" si="7"/>
        <v>0</v>
      </c>
      <c r="AN32" s="561">
        <f t="shared" si="8"/>
        <v>-3052</v>
      </c>
      <c r="AO32" s="562" t="str">
        <f t="shared" si="1"/>
        <v/>
      </c>
      <c r="AP32" s="535"/>
    </row>
    <row r="33" spans="1:42" ht="13.5" thickBot="1" x14ac:dyDescent="0.25">
      <c r="A33" s="450"/>
      <c r="B33" s="452"/>
      <c r="C33" s="451"/>
      <c r="D33" s="451"/>
      <c r="E33" s="451"/>
      <c r="F33" s="454"/>
      <c r="G33" s="451"/>
      <c r="H33" s="454"/>
      <c r="I33" s="451"/>
      <c r="J33" s="451"/>
      <c r="K33" s="451"/>
      <c r="L33" s="454"/>
      <c r="M33" s="454"/>
      <c r="N33" s="455"/>
      <c r="O33" s="519"/>
      <c r="P33" s="513">
        <f t="shared" si="2"/>
        <v>0</v>
      </c>
      <c r="Q33" s="426">
        <v>31</v>
      </c>
      <c r="R33" s="477">
        <f t="shared" si="3"/>
        <v>0</v>
      </c>
      <c r="S33" s="478">
        <f>'Balance de Energía'!K41</f>
        <v>0</v>
      </c>
      <c r="T33" s="479">
        <f t="shared" si="9"/>
        <v>0</v>
      </c>
      <c r="V33" s="480">
        <f t="shared" si="4"/>
        <v>0</v>
      </c>
      <c r="W33" s="523">
        <f t="shared" si="10"/>
        <v>0</v>
      </c>
      <c r="Y33" s="521">
        <f t="shared" si="11"/>
        <v>0</v>
      </c>
      <c r="Z33" s="459">
        <f t="shared" si="12"/>
        <v>0</v>
      </c>
      <c r="AA33" s="460">
        <f t="shared" si="13"/>
        <v>0</v>
      </c>
      <c r="AE33" s="534" t="str">
        <f t="shared" si="5"/>
        <v/>
      </c>
      <c r="AF33" s="555">
        <v>334</v>
      </c>
      <c r="AG33" s="556">
        <v>31</v>
      </c>
      <c r="AH33" s="557">
        <v>368532</v>
      </c>
      <c r="AI33" s="558">
        <f t="shared" si="0"/>
        <v>0</v>
      </c>
      <c r="AJ33" s="559">
        <f t="shared" si="6"/>
        <v>-368532</v>
      </c>
      <c r="AK33" s="535"/>
      <c r="AL33" s="551">
        <f t="shared" si="7"/>
        <v>556320</v>
      </c>
      <c r="AM33" s="563">
        <f t="shared" si="7"/>
        <v>0</v>
      </c>
      <c r="AN33" s="561">
        <f t="shared" si="8"/>
        <v>-556320</v>
      </c>
      <c r="AO33" s="562" t="str">
        <f t="shared" si="1"/>
        <v/>
      </c>
      <c r="AP33" s="535"/>
    </row>
    <row r="34" spans="1:42" ht="13.5" thickBot="1" x14ac:dyDescent="0.25">
      <c r="A34" s="469"/>
      <c r="B34" s="471"/>
      <c r="C34" s="470"/>
      <c r="D34" s="470"/>
      <c r="E34" s="470"/>
      <c r="F34" s="473"/>
      <c r="G34" s="470"/>
      <c r="H34" s="473"/>
      <c r="I34" s="470"/>
      <c r="J34" s="470"/>
      <c r="K34" s="470"/>
      <c r="L34" s="473"/>
      <c r="M34" s="473"/>
      <c r="N34" s="474"/>
      <c r="O34" s="524"/>
      <c r="R34" s="525"/>
      <c r="S34" s="526"/>
      <c r="T34" s="527"/>
      <c r="V34" s="528"/>
      <c r="W34" s="529"/>
      <c r="Y34" s="530"/>
      <c r="Z34" s="531"/>
      <c r="AA34" s="532"/>
      <c r="AE34" s="534" t="str">
        <f t="shared" si="5"/>
        <v/>
      </c>
      <c r="AF34" s="564">
        <v>334</v>
      </c>
      <c r="AG34" s="565">
        <v>1</v>
      </c>
      <c r="AH34" s="566">
        <v>924852</v>
      </c>
      <c r="AI34" s="567">
        <f t="shared" si="0"/>
        <v>0</v>
      </c>
      <c r="AJ34" s="568">
        <f t="shared" si="6"/>
        <v>-924852</v>
      </c>
      <c r="AK34" s="535"/>
      <c r="AL34" s="569"/>
      <c r="AM34" s="570"/>
      <c r="AN34" s="571"/>
      <c r="AO34" s="571"/>
      <c r="AP34" s="535"/>
    </row>
    <row r="35" spans="1:42" ht="13.5" thickBot="1" x14ac:dyDescent="0.25">
      <c r="AE35" s="534"/>
      <c r="AF35" s="535"/>
      <c r="AG35" s="535"/>
      <c r="AH35" s="535"/>
      <c r="AI35" s="535"/>
      <c r="AJ35" s="535"/>
      <c r="AK35" s="535"/>
      <c r="AL35" s="535"/>
      <c r="AM35" s="535"/>
      <c r="AN35" s="535"/>
      <c r="AO35" s="535"/>
      <c r="AP35" s="535"/>
    </row>
    <row r="36" spans="1:42" ht="13.5" thickBot="1" x14ac:dyDescent="0.25">
      <c r="D36" s="483" t="s">
        <v>167</v>
      </c>
      <c r="E36" s="484">
        <f>COUNT(E3:E34)</f>
        <v>15</v>
      </c>
      <c r="K36" s="483" t="s">
        <v>168</v>
      </c>
      <c r="L36" s="485">
        <f>MAX(L3:L34)</f>
        <v>104.045</v>
      </c>
      <c r="M36" s="485">
        <f>MAX(M3:M34)</f>
        <v>21.76</v>
      </c>
      <c r="N36" s="483" t="s">
        <v>63</v>
      </c>
      <c r="O36" s="485">
        <f>SUM(O3:O33)</f>
        <v>41532</v>
      </c>
      <c r="Q36" s="483" t="s">
        <v>170</v>
      </c>
      <c r="R36" s="486">
        <f>AVERAGE(R3:R33)</f>
        <v>0</v>
      </c>
      <c r="S36" s="486">
        <f>AVERAGE(S3:S33)</f>
        <v>0</v>
      </c>
      <c r="T36" s="487">
        <f>AVERAGE(T3:T33)</f>
        <v>0</v>
      </c>
      <c r="V36" s="488">
        <f>SUM(V3:V33)</f>
        <v>41532</v>
      </c>
      <c r="W36" s="489">
        <f>SUM(W3:W33)</f>
        <v>1466688.8744399999</v>
      </c>
      <c r="Y36" s="490">
        <f>SUM(Y3:Y33)</f>
        <v>0</v>
      </c>
      <c r="Z36" s="491">
        <f>SUM(Z3:Z33)</f>
        <v>0</v>
      </c>
      <c r="AA36" s="492">
        <f>SUM(AA3:AA33)</f>
        <v>0</v>
      </c>
      <c r="AE36" s="534"/>
      <c r="AF36" s="572" t="s">
        <v>207</v>
      </c>
      <c r="AG36" s="573">
        <f>COUNT(AG3:AG34)</f>
        <v>32</v>
      </c>
      <c r="AH36" s="535"/>
      <c r="AI36" s="535"/>
      <c r="AJ36" s="574">
        <f>SUM(AJ3:AJ33)</f>
        <v>-8846932</v>
      </c>
      <c r="AK36" s="575" t="s">
        <v>175</v>
      </c>
      <c r="AL36" s="576"/>
      <c r="AM36" s="576"/>
      <c r="AN36" s="574">
        <f>SUM(AN3:AN33)</f>
        <v>-644570</v>
      </c>
      <c r="AO36" s="577" t="s">
        <v>175</v>
      </c>
      <c r="AP36" s="535"/>
    </row>
    <row r="37" spans="1:42" ht="13.5" thickBot="1" x14ac:dyDescent="0.25">
      <c r="K37" s="483" t="s">
        <v>170</v>
      </c>
      <c r="L37" s="493">
        <f>AVERAGE(L3:L34)</f>
        <v>89.922266666666673</v>
      </c>
      <c r="M37" s="493">
        <f>AVERAGE(M3:M34)</f>
        <v>19.497333333333337</v>
      </c>
      <c r="N37" s="483" t="s">
        <v>195</v>
      </c>
      <c r="O37" s="496">
        <f>O36*35.31467</f>
        <v>1466688.8744399999</v>
      </c>
      <c r="R37" s="494" t="s">
        <v>172</v>
      </c>
      <c r="S37" s="494" t="s">
        <v>173</v>
      </c>
      <c r="T37" s="494" t="s">
        <v>174</v>
      </c>
      <c r="V37" s="495" t="s">
        <v>175</v>
      </c>
      <c r="W37" s="495" t="s">
        <v>175</v>
      </c>
      <c r="Y37" s="495" t="s">
        <v>175</v>
      </c>
      <c r="Z37" s="495" t="s">
        <v>175</v>
      </c>
      <c r="AA37" s="495" t="s">
        <v>175</v>
      </c>
      <c r="AE37" s="534"/>
      <c r="AF37" s="572" t="s">
        <v>208</v>
      </c>
      <c r="AG37" s="578">
        <f>COUNT(E3:E34)-COUNT(AG3:AG34)</f>
        <v>-17</v>
      </c>
      <c r="AH37" s="535"/>
      <c r="AI37" s="535"/>
      <c r="AJ37" s="535"/>
      <c r="AK37" s="535"/>
      <c r="AL37" s="535"/>
      <c r="AM37" s="535"/>
      <c r="AN37" s="579">
        <f>IFERROR(AN36/SUM(AM3:AM33),"")</f>
        <v>386.20131815458359</v>
      </c>
      <c r="AO37" s="577" t="s">
        <v>209</v>
      </c>
      <c r="AP37" s="535"/>
    </row>
    <row r="38" spans="1:42" ht="13.5" thickBot="1" x14ac:dyDescent="0.25">
      <c r="K38" s="483" t="s">
        <v>176</v>
      </c>
      <c r="L38" s="496">
        <f>MIN(L3:L34)</f>
        <v>84.659000000000006</v>
      </c>
      <c r="M38" s="496">
        <f>MIN(M3:M34)</f>
        <v>18.399999999999999</v>
      </c>
      <c r="V38" s="497" t="s">
        <v>63</v>
      </c>
      <c r="W38" s="497" t="s">
        <v>177</v>
      </c>
      <c r="Y38" s="497" t="s">
        <v>178</v>
      </c>
      <c r="Z38" s="497" t="s">
        <v>179</v>
      </c>
      <c r="AA38" s="497" t="s">
        <v>180</v>
      </c>
      <c r="AE38" s="534"/>
      <c r="AF38" s="535"/>
      <c r="AG38" s="535"/>
      <c r="AH38" s="535"/>
      <c r="AI38" s="535"/>
      <c r="AJ38" s="535"/>
      <c r="AK38" s="535"/>
      <c r="AL38" s="535"/>
      <c r="AM38" s="535"/>
      <c r="AN38" s="535"/>
      <c r="AO38" s="535"/>
      <c r="AP38" s="535"/>
    </row>
    <row r="39" spans="1:42" ht="13.5" thickBot="1" x14ac:dyDescent="0.25">
      <c r="L39" s="533" t="s">
        <v>196</v>
      </c>
      <c r="M39" s="497" t="s">
        <v>181</v>
      </c>
      <c r="AE39" s="534"/>
      <c r="AF39" s="535"/>
      <c r="AG39" s="535"/>
      <c r="AH39" s="535"/>
      <c r="AI39" s="535"/>
      <c r="AJ39" s="535"/>
      <c r="AK39" s="535"/>
      <c r="AL39" s="535"/>
      <c r="AM39" s="535"/>
      <c r="AN39" s="535"/>
      <c r="AO39" s="535"/>
      <c r="AP39" s="535"/>
    </row>
    <row r="40" spans="1:42" ht="13.5" thickBot="1" x14ac:dyDescent="0.25">
      <c r="AE40" s="534"/>
      <c r="AF40" s="572" t="s">
        <v>210</v>
      </c>
      <c r="AG40" s="573">
        <v>1</v>
      </c>
      <c r="AH40" s="535" t="s">
        <v>63</v>
      </c>
      <c r="AI40" s="535"/>
      <c r="AJ40" s="535"/>
      <c r="AK40" s="535"/>
      <c r="AL40" s="535"/>
      <c r="AM40" s="535"/>
      <c r="AN40" s="535"/>
      <c r="AO40" s="535"/>
      <c r="AP40" s="535"/>
    </row>
    <row r="41" spans="1:42" ht="13.5" thickBot="1" x14ac:dyDescent="0.25">
      <c r="AE41" s="534"/>
      <c r="AF41" s="572" t="s">
        <v>211</v>
      </c>
      <c r="AG41" s="580">
        <v>0.01</v>
      </c>
      <c r="AH41" s="535"/>
      <c r="AI41" s="535"/>
      <c r="AJ41" s="535"/>
      <c r="AK41" s="535"/>
      <c r="AL41" s="535"/>
      <c r="AM41" s="535"/>
      <c r="AN41" s="535"/>
      <c r="AO41" s="535"/>
      <c r="AP41" s="535"/>
    </row>
    <row r="42" spans="1:42" x14ac:dyDescent="0.2">
      <c r="AE42" s="534"/>
      <c r="AF42" s="535"/>
      <c r="AG42" s="535"/>
      <c r="AH42" s="535"/>
      <c r="AI42" s="535"/>
      <c r="AJ42" s="535"/>
      <c r="AK42" s="535"/>
      <c r="AL42" s="535"/>
      <c r="AM42" s="535"/>
      <c r="AN42" s="535"/>
      <c r="AO42" s="535"/>
      <c r="AP42" s="535"/>
    </row>
    <row r="43" spans="1:42" x14ac:dyDescent="0.2">
      <c r="K43" s="499" t="s">
        <v>182</v>
      </c>
      <c r="L43" s="500">
        <v>0.1</v>
      </c>
      <c r="M43" s="499"/>
      <c r="AE43" s="534"/>
      <c r="AF43" s="535"/>
      <c r="AG43" s="535"/>
      <c r="AH43" s="535"/>
      <c r="AI43" s="535"/>
      <c r="AJ43" s="535"/>
      <c r="AK43" s="535"/>
      <c r="AL43" s="535"/>
      <c r="AM43" s="535"/>
      <c r="AN43" s="535"/>
      <c r="AO43" s="535"/>
      <c r="AP43" s="535"/>
    </row>
    <row r="44" spans="1:42" x14ac:dyDescent="0.2">
      <c r="K44" s="501" t="s">
        <v>183</v>
      </c>
      <c r="L44" s="502">
        <f>L37*(1+$L$43)</f>
        <v>98.914493333333354</v>
      </c>
      <c r="M44" s="502">
        <f>M37*(1+$L$43)</f>
        <v>21.447066666666672</v>
      </c>
    </row>
    <row r="45" spans="1:42" x14ac:dyDescent="0.2">
      <c r="K45" s="501" t="s">
        <v>184</v>
      </c>
      <c r="L45" s="502">
        <f>L37*(1-$L$43)</f>
        <v>80.930040000000005</v>
      </c>
      <c r="M45" s="502">
        <f>M37*(1-$L$43)</f>
        <v>17.547600000000003</v>
      </c>
    </row>
    <row r="47" spans="1:42" x14ac:dyDescent="0.2">
      <c r="A47" s="483" t="s">
        <v>185</v>
      </c>
      <c r="B47" s="449" t="s">
        <v>186</v>
      </c>
    </row>
    <row r="48" spans="1:42" x14ac:dyDescent="0.2">
      <c r="A48" s="483" t="s">
        <v>187</v>
      </c>
      <c r="B48" s="503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6" bestFit="1" customWidth="1"/>
    <col min="2" max="2" width="11.85546875" style="426" bestFit="1" customWidth="1"/>
    <col min="3" max="5" width="8.7109375" style="426" customWidth="1"/>
    <col min="6" max="6" width="13.7109375" style="426" bestFit="1" customWidth="1"/>
    <col min="7" max="7" width="11.7109375" style="426" customWidth="1"/>
    <col min="8" max="8" width="13.7109375" style="426" bestFit="1" customWidth="1"/>
    <col min="9" max="9" width="11.7109375" style="426" customWidth="1"/>
    <col min="10" max="10" width="16.42578125" style="426" customWidth="1"/>
    <col min="11" max="11" width="14.5703125" style="426" customWidth="1"/>
    <col min="12" max="12" width="11.7109375" style="426" customWidth="1"/>
    <col min="13" max="13" width="13.7109375" style="426" bestFit="1" customWidth="1"/>
    <col min="14" max="14" width="11.7109375" style="426" customWidth="1"/>
    <col min="15" max="15" width="15.28515625" style="426" bestFit="1" customWidth="1"/>
    <col min="16" max="16" width="7" style="426" customWidth="1"/>
    <col min="17" max="17" width="4.7109375" style="426" customWidth="1"/>
    <col min="18" max="18" width="11.42578125" style="426"/>
    <col min="19" max="19" width="11.85546875" style="426" bestFit="1" customWidth="1"/>
    <col min="20" max="20" width="11.42578125" style="426"/>
    <col min="21" max="21" width="4" style="426" customWidth="1"/>
    <col min="22" max="22" width="11.85546875" style="426" bestFit="1" customWidth="1"/>
    <col min="23" max="23" width="14.140625" style="426" bestFit="1" customWidth="1"/>
    <col min="24" max="24" width="3" style="426" customWidth="1"/>
    <col min="25" max="30" width="11.42578125" style="426"/>
    <col min="31" max="31" width="11.42578125" style="581"/>
    <col min="32" max="32" width="25.7109375" style="537" bestFit="1" customWidth="1"/>
    <col min="33" max="33" width="9.28515625" style="537" customWidth="1"/>
    <col min="34" max="35" width="14" style="537" customWidth="1"/>
    <col min="36" max="36" width="14.28515625" style="537" bestFit="1" customWidth="1"/>
    <col min="37" max="37" width="6.5703125" style="537" bestFit="1" customWidth="1"/>
    <col min="38" max="41" width="13.140625" style="537" customWidth="1"/>
    <col min="42" max="55" width="11.42578125" style="537"/>
    <col min="56" max="16384" width="11.42578125" style="426"/>
  </cols>
  <sheetData>
    <row r="1" spans="1:42" ht="13.5" thickBot="1" x14ac:dyDescent="0.25">
      <c r="AE1" s="534"/>
      <c r="AF1" s="535"/>
      <c r="AG1" s="535"/>
      <c r="AH1" s="535"/>
      <c r="AI1" s="535"/>
      <c r="AJ1" s="536" t="s">
        <v>198</v>
      </c>
      <c r="AK1" s="535"/>
      <c r="AL1" s="535"/>
      <c r="AM1" s="535"/>
      <c r="AN1" s="535"/>
      <c r="AO1" s="535"/>
      <c r="AP1" s="535"/>
    </row>
    <row r="2" spans="1:42" ht="51.75" thickBot="1" x14ac:dyDescent="0.25">
      <c r="A2" s="504" t="s">
        <v>71</v>
      </c>
      <c r="B2" s="428" t="s">
        <v>72</v>
      </c>
      <c r="C2" s="428" t="s">
        <v>73</v>
      </c>
      <c r="D2" s="428" t="s">
        <v>74</v>
      </c>
      <c r="E2" s="428" t="s">
        <v>75</v>
      </c>
      <c r="F2" s="429" t="s">
        <v>189</v>
      </c>
      <c r="G2" s="429" t="s">
        <v>76</v>
      </c>
      <c r="H2" s="429" t="s">
        <v>190</v>
      </c>
      <c r="I2" s="429" t="s">
        <v>77</v>
      </c>
      <c r="J2" s="429" t="s">
        <v>78</v>
      </c>
      <c r="K2" s="429" t="s">
        <v>79</v>
      </c>
      <c r="L2" s="429" t="s">
        <v>191</v>
      </c>
      <c r="M2" s="429" t="s">
        <v>192</v>
      </c>
      <c r="N2" s="505" t="s">
        <v>193</v>
      </c>
      <c r="O2" s="506" t="s">
        <v>194</v>
      </c>
      <c r="Q2" s="507" t="s">
        <v>166</v>
      </c>
      <c r="R2" s="439" t="s">
        <v>158</v>
      </c>
      <c r="S2" s="508" t="s">
        <v>159</v>
      </c>
      <c r="T2" s="437" t="s">
        <v>160</v>
      </c>
      <c r="V2" s="437" t="s">
        <v>161</v>
      </c>
      <c r="W2" s="438" t="s">
        <v>162</v>
      </c>
      <c r="Y2" s="509" t="s">
        <v>163</v>
      </c>
      <c r="Z2" s="510" t="s">
        <v>164</v>
      </c>
      <c r="AA2" s="511" t="s">
        <v>165</v>
      </c>
      <c r="AE2" s="534"/>
      <c r="AF2" s="538" t="s">
        <v>199</v>
      </c>
      <c r="AG2" s="539" t="s">
        <v>75</v>
      </c>
      <c r="AH2" s="540" t="s">
        <v>200</v>
      </c>
      <c r="AI2" s="541" t="s">
        <v>201</v>
      </c>
      <c r="AJ2" s="542" t="s">
        <v>202</v>
      </c>
      <c r="AK2" s="535"/>
      <c r="AL2" s="543" t="s">
        <v>203</v>
      </c>
      <c r="AM2" s="544" t="s">
        <v>204</v>
      </c>
      <c r="AN2" s="545" t="s">
        <v>205</v>
      </c>
      <c r="AO2" s="545" t="s">
        <v>206</v>
      </c>
      <c r="AP2" s="535"/>
    </row>
    <row r="3" spans="1:42" x14ac:dyDescent="0.2">
      <c r="A3" s="441">
        <v>335</v>
      </c>
      <c r="B3" s="443">
        <v>0.375</v>
      </c>
      <c r="C3" s="442">
        <v>2015</v>
      </c>
      <c r="D3" s="442">
        <v>12</v>
      </c>
      <c r="E3" s="442">
        <v>1</v>
      </c>
      <c r="F3" s="445">
        <v>222011</v>
      </c>
      <c r="G3" s="442">
        <v>0</v>
      </c>
      <c r="H3" s="445">
        <v>443807</v>
      </c>
      <c r="I3" s="442">
        <v>0</v>
      </c>
      <c r="J3" s="442">
        <v>3</v>
      </c>
      <c r="K3" s="442">
        <v>0</v>
      </c>
      <c r="L3" s="445">
        <v>85.648899999999998</v>
      </c>
      <c r="M3" s="445">
        <v>22.9</v>
      </c>
      <c r="N3" s="446">
        <v>0</v>
      </c>
      <c r="O3" s="512">
        <v>7630</v>
      </c>
      <c r="P3" s="513">
        <f>F4-F3</f>
        <v>7630</v>
      </c>
      <c r="Q3" s="426">
        <v>1</v>
      </c>
      <c r="R3" s="463">
        <f>S3/4.1868</f>
        <v>0</v>
      </c>
      <c r="S3" s="464">
        <f>'Balance de Energía'!K11</f>
        <v>0</v>
      </c>
      <c r="T3" s="465">
        <f>R3*0.11237</f>
        <v>0</v>
      </c>
      <c r="U3" s="514"/>
      <c r="V3" s="465">
        <f>O3</f>
        <v>7630</v>
      </c>
      <c r="W3" s="515">
        <f>V3*35.31467</f>
        <v>269450.93209999998</v>
      </c>
      <c r="X3" s="514"/>
      <c r="Y3" s="516">
        <f>V3*R3/1000000</f>
        <v>0</v>
      </c>
      <c r="Z3" s="517">
        <f>S3*V3/1000000</f>
        <v>0</v>
      </c>
      <c r="AA3" s="518">
        <f>W3*T3/1000000</f>
        <v>0</v>
      </c>
      <c r="AE3" s="534" t="str">
        <f>RIGHT(F3,6)</f>
        <v>222011</v>
      </c>
      <c r="AF3" s="546">
        <v>335</v>
      </c>
      <c r="AG3" s="547">
        <v>1</v>
      </c>
      <c r="AH3" s="548">
        <v>940503</v>
      </c>
      <c r="AI3" s="549">
        <f t="shared" ref="AI3:AI34" si="0">IFERROR(AE3*1,0)</f>
        <v>222011</v>
      </c>
      <c r="AJ3" s="550">
        <f>(AI3-AH3)</f>
        <v>-718492</v>
      </c>
      <c r="AK3" s="535"/>
      <c r="AL3" s="551">
        <f>AH4-AH3</f>
        <v>6508</v>
      </c>
      <c r="AM3" s="552">
        <f>AI4-AI3</f>
        <v>7630</v>
      </c>
      <c r="AN3" s="553">
        <f>(AM3-AL3)</f>
        <v>1122</v>
      </c>
      <c r="AO3" s="554">
        <f t="shared" ref="AO3:AO33" si="1">IFERROR(AN3/AM3,"")</f>
        <v>0.14705111402359108</v>
      </c>
      <c r="AP3" s="535"/>
    </row>
    <row r="4" spans="1:42" x14ac:dyDescent="0.2">
      <c r="A4" s="450">
        <v>335</v>
      </c>
      <c r="B4" s="452">
        <v>0.375</v>
      </c>
      <c r="C4" s="451">
        <v>2015</v>
      </c>
      <c r="D4" s="451">
        <v>12</v>
      </c>
      <c r="E4" s="451">
        <v>2</v>
      </c>
      <c r="F4" s="454">
        <v>229641</v>
      </c>
      <c r="G4" s="451">
        <v>0</v>
      </c>
      <c r="H4" s="454">
        <v>444660</v>
      </c>
      <c r="I4" s="451">
        <v>0</v>
      </c>
      <c r="J4" s="451">
        <v>3</v>
      </c>
      <c r="K4" s="451">
        <v>0</v>
      </c>
      <c r="L4" s="454">
        <v>85.583500000000001</v>
      </c>
      <c r="M4" s="454">
        <v>22.82</v>
      </c>
      <c r="N4" s="455">
        <v>0</v>
      </c>
      <c r="O4" s="519">
        <v>9751</v>
      </c>
      <c r="P4" s="513">
        <f t="shared" ref="P4:P33" si="2">F5-F4</f>
        <v>9751</v>
      </c>
      <c r="Q4" s="426">
        <v>2</v>
      </c>
      <c r="R4" s="458">
        <f t="shared" ref="R4:R33" si="3">S4/4.1868</f>
        <v>0</v>
      </c>
      <c r="S4" s="459">
        <f>'Balance de Energía'!K12</f>
        <v>0</v>
      </c>
      <c r="T4" s="460">
        <f>R4*0.11237</f>
        <v>0</v>
      </c>
      <c r="U4" s="514"/>
      <c r="V4" s="460">
        <f t="shared" ref="V4:V33" si="4">O4</f>
        <v>9751</v>
      </c>
      <c r="W4" s="520">
        <f>V4*35.31467</f>
        <v>344353.34717000002</v>
      </c>
      <c r="X4" s="514"/>
      <c r="Y4" s="521">
        <f>V4*R4/1000000</f>
        <v>0</v>
      </c>
      <c r="Z4" s="459">
        <f>S4*V4/1000000</f>
        <v>0</v>
      </c>
      <c r="AA4" s="460">
        <f>W4*T4/1000000</f>
        <v>0</v>
      </c>
      <c r="AE4" s="534" t="str">
        <f t="shared" ref="AE4:AE34" si="5">RIGHT(F4,6)</f>
        <v>229641</v>
      </c>
      <c r="AF4" s="555">
        <v>335</v>
      </c>
      <c r="AG4" s="556">
        <v>2</v>
      </c>
      <c r="AH4" s="557">
        <v>947011</v>
      </c>
      <c r="AI4" s="558">
        <f t="shared" si="0"/>
        <v>229641</v>
      </c>
      <c r="AJ4" s="559">
        <f t="shared" ref="AJ4:AJ34" si="6">(AI4-AH4)</f>
        <v>-717370</v>
      </c>
      <c r="AK4" s="535"/>
      <c r="AL4" s="551">
        <f t="shared" ref="AL4:AM33" si="7">AH5-AH4</f>
        <v>6621</v>
      </c>
      <c r="AM4" s="560">
        <f t="shared" si="7"/>
        <v>9751</v>
      </c>
      <c r="AN4" s="561">
        <f t="shared" ref="AN4:AN33" si="8">(AM4-AL4)</f>
        <v>3130</v>
      </c>
      <c r="AO4" s="562">
        <f t="shared" si="1"/>
        <v>0.32099271869551843</v>
      </c>
      <c r="AP4" s="535"/>
    </row>
    <row r="5" spans="1:42" x14ac:dyDescent="0.2">
      <c r="A5" s="450">
        <v>335</v>
      </c>
      <c r="B5" s="452">
        <v>0.375</v>
      </c>
      <c r="C5" s="451">
        <v>2015</v>
      </c>
      <c r="D5" s="451">
        <v>12</v>
      </c>
      <c r="E5" s="451">
        <v>3</v>
      </c>
      <c r="F5" s="454">
        <v>239392</v>
      </c>
      <c r="G5" s="451">
        <v>0</v>
      </c>
      <c r="H5" s="454">
        <v>445580</v>
      </c>
      <c r="I5" s="451">
        <v>0</v>
      </c>
      <c r="J5" s="451">
        <v>3</v>
      </c>
      <c r="K5" s="451">
        <v>0</v>
      </c>
      <c r="L5" s="454">
        <v>85.513999999999996</v>
      </c>
      <c r="M5" s="454">
        <v>22.79</v>
      </c>
      <c r="N5" s="455">
        <v>0</v>
      </c>
      <c r="O5" s="519">
        <v>9119</v>
      </c>
      <c r="P5" s="513">
        <f t="shared" si="2"/>
        <v>9119</v>
      </c>
      <c r="Q5" s="426">
        <v>3</v>
      </c>
      <c r="R5" s="458">
        <f t="shared" si="3"/>
        <v>0</v>
      </c>
      <c r="S5" s="459">
        <f>'Balance de Energía'!K13</f>
        <v>0</v>
      </c>
      <c r="T5" s="460">
        <f t="shared" ref="T5:T33" si="9">R5*0.11237</f>
        <v>0</v>
      </c>
      <c r="U5" s="514"/>
      <c r="V5" s="460">
        <f t="shared" si="4"/>
        <v>9119</v>
      </c>
      <c r="W5" s="520">
        <f t="shared" ref="W5:W33" si="10">V5*35.31467</f>
        <v>322034.47573000001</v>
      </c>
      <c r="X5" s="514"/>
      <c r="Y5" s="521">
        <f t="shared" ref="Y5:Y33" si="11">V5*R5/1000000</f>
        <v>0</v>
      </c>
      <c r="Z5" s="459">
        <f t="shared" ref="Z5:Z33" si="12">S5*V5/1000000</f>
        <v>0</v>
      </c>
      <c r="AA5" s="460">
        <f t="shared" ref="AA5:AA33" si="13">W5*T5/1000000</f>
        <v>0</v>
      </c>
      <c r="AE5" s="534" t="str">
        <f t="shared" si="5"/>
        <v>239392</v>
      </c>
      <c r="AF5" s="555">
        <v>335</v>
      </c>
      <c r="AG5" s="556">
        <v>3</v>
      </c>
      <c r="AH5" s="557">
        <v>953632</v>
      </c>
      <c r="AI5" s="558">
        <f t="shared" si="0"/>
        <v>239392</v>
      </c>
      <c r="AJ5" s="559">
        <f t="shared" si="6"/>
        <v>-714240</v>
      </c>
      <c r="AK5" s="535"/>
      <c r="AL5" s="551">
        <f t="shared" si="7"/>
        <v>2295</v>
      </c>
      <c r="AM5" s="560">
        <f t="shared" si="7"/>
        <v>9119</v>
      </c>
      <c r="AN5" s="561">
        <f t="shared" si="8"/>
        <v>6824</v>
      </c>
      <c r="AO5" s="562">
        <f t="shared" si="1"/>
        <v>0.74832766750740209</v>
      </c>
      <c r="AP5" s="535"/>
    </row>
    <row r="6" spans="1:42" x14ac:dyDescent="0.2">
      <c r="A6" s="450">
        <v>335</v>
      </c>
      <c r="B6" s="452">
        <v>0.375</v>
      </c>
      <c r="C6" s="451">
        <v>2015</v>
      </c>
      <c r="D6" s="451">
        <v>12</v>
      </c>
      <c r="E6" s="451">
        <v>4</v>
      </c>
      <c r="F6" s="454">
        <v>248511</v>
      </c>
      <c r="G6" s="451">
        <v>0</v>
      </c>
      <c r="H6" s="454">
        <v>446500</v>
      </c>
      <c r="I6" s="451">
        <v>0</v>
      </c>
      <c r="J6" s="451">
        <v>3</v>
      </c>
      <c r="K6" s="451">
        <v>0</v>
      </c>
      <c r="L6" s="454">
        <v>85.444500000000005</v>
      </c>
      <c r="M6" s="454">
        <v>22.77</v>
      </c>
      <c r="N6" s="455">
        <v>0</v>
      </c>
      <c r="O6" s="519">
        <v>9113</v>
      </c>
      <c r="P6" s="513">
        <f t="shared" si="2"/>
        <v>9113</v>
      </c>
      <c r="Q6" s="426">
        <v>4</v>
      </c>
      <c r="R6" s="458">
        <f t="shared" si="3"/>
        <v>0</v>
      </c>
      <c r="S6" s="459">
        <f>'Balance de Energía'!K14</f>
        <v>0</v>
      </c>
      <c r="T6" s="460">
        <f t="shared" si="9"/>
        <v>0</v>
      </c>
      <c r="U6" s="514"/>
      <c r="V6" s="460">
        <f t="shared" si="4"/>
        <v>9113</v>
      </c>
      <c r="W6" s="520">
        <f t="shared" si="10"/>
        <v>321822.58770999999</v>
      </c>
      <c r="X6" s="514"/>
      <c r="Y6" s="521">
        <f t="shared" si="11"/>
        <v>0</v>
      </c>
      <c r="Z6" s="459">
        <f t="shared" si="12"/>
        <v>0</v>
      </c>
      <c r="AA6" s="460">
        <f t="shared" si="13"/>
        <v>0</v>
      </c>
      <c r="AE6" s="534" t="str">
        <f t="shared" si="5"/>
        <v>248511</v>
      </c>
      <c r="AF6" s="555">
        <v>335</v>
      </c>
      <c r="AG6" s="556">
        <v>4</v>
      </c>
      <c r="AH6" s="557">
        <v>955927</v>
      </c>
      <c r="AI6" s="558">
        <f t="shared" si="0"/>
        <v>248511</v>
      </c>
      <c r="AJ6" s="559">
        <f t="shared" si="6"/>
        <v>-707416</v>
      </c>
      <c r="AK6" s="535"/>
      <c r="AL6" s="551">
        <f t="shared" si="7"/>
        <v>3278</v>
      </c>
      <c r="AM6" s="560">
        <f t="shared" si="7"/>
        <v>9113</v>
      </c>
      <c r="AN6" s="561">
        <f t="shared" si="8"/>
        <v>5835</v>
      </c>
      <c r="AO6" s="562">
        <f t="shared" si="1"/>
        <v>0.64029408537254473</v>
      </c>
      <c r="AP6" s="535"/>
    </row>
    <row r="7" spans="1:42" x14ac:dyDescent="0.2">
      <c r="A7" s="450">
        <v>335</v>
      </c>
      <c r="B7" s="452">
        <v>0.375</v>
      </c>
      <c r="C7" s="451">
        <v>2015</v>
      </c>
      <c r="D7" s="451">
        <v>12</v>
      </c>
      <c r="E7" s="451">
        <v>5</v>
      </c>
      <c r="F7" s="454">
        <v>257624</v>
      </c>
      <c r="G7" s="451">
        <v>0</v>
      </c>
      <c r="H7" s="454">
        <v>447420</v>
      </c>
      <c r="I7" s="451">
        <v>0</v>
      </c>
      <c r="J7" s="451">
        <v>3</v>
      </c>
      <c r="K7" s="451">
        <v>0</v>
      </c>
      <c r="L7" s="454">
        <v>85.375</v>
      </c>
      <c r="M7" s="454">
        <v>22.74</v>
      </c>
      <c r="N7" s="455">
        <v>0</v>
      </c>
      <c r="O7" s="519">
        <v>8926</v>
      </c>
      <c r="P7" s="513">
        <f t="shared" si="2"/>
        <v>8926</v>
      </c>
      <c r="Q7" s="426">
        <v>5</v>
      </c>
      <c r="R7" s="458">
        <f t="shared" si="3"/>
        <v>0</v>
      </c>
      <c r="S7" s="459">
        <f>'Balance de Energía'!K15</f>
        <v>0</v>
      </c>
      <c r="T7" s="460">
        <f t="shared" si="9"/>
        <v>0</v>
      </c>
      <c r="U7" s="514"/>
      <c r="V7" s="460">
        <f t="shared" si="4"/>
        <v>8926</v>
      </c>
      <c r="W7" s="520">
        <f t="shared" si="10"/>
        <v>315218.74442</v>
      </c>
      <c r="X7" s="514"/>
      <c r="Y7" s="521">
        <f t="shared" si="11"/>
        <v>0</v>
      </c>
      <c r="Z7" s="459">
        <f t="shared" si="12"/>
        <v>0</v>
      </c>
      <c r="AA7" s="460">
        <f t="shared" si="13"/>
        <v>0</v>
      </c>
      <c r="AE7" s="534" t="str">
        <f t="shared" si="5"/>
        <v>257624</v>
      </c>
      <c r="AF7" s="555">
        <v>335</v>
      </c>
      <c r="AG7" s="556">
        <v>5</v>
      </c>
      <c r="AH7" s="557">
        <v>959205</v>
      </c>
      <c r="AI7" s="558">
        <f t="shared" si="0"/>
        <v>257624</v>
      </c>
      <c r="AJ7" s="559">
        <f t="shared" si="6"/>
        <v>-701581</v>
      </c>
      <c r="AK7" s="535"/>
      <c r="AL7" s="551">
        <f t="shared" si="7"/>
        <v>8731</v>
      </c>
      <c r="AM7" s="560">
        <f t="shared" si="7"/>
        <v>8926</v>
      </c>
      <c r="AN7" s="561">
        <f t="shared" si="8"/>
        <v>195</v>
      </c>
      <c r="AO7" s="562">
        <f t="shared" si="1"/>
        <v>2.1846291732018821E-2</v>
      </c>
      <c r="AP7" s="535"/>
    </row>
    <row r="8" spans="1:42" x14ac:dyDescent="0.2">
      <c r="A8" s="450">
        <v>335</v>
      </c>
      <c r="B8" s="452">
        <v>0.375</v>
      </c>
      <c r="C8" s="451">
        <v>2015</v>
      </c>
      <c r="D8" s="451">
        <v>12</v>
      </c>
      <c r="E8" s="451">
        <v>6</v>
      </c>
      <c r="F8" s="454">
        <v>266550</v>
      </c>
      <c r="G8" s="451">
        <v>0</v>
      </c>
      <c r="H8" s="454">
        <v>448341</v>
      </c>
      <c r="I8" s="451">
        <v>0</v>
      </c>
      <c r="J8" s="451">
        <v>3</v>
      </c>
      <c r="K8" s="451">
        <v>0</v>
      </c>
      <c r="L8" s="454">
        <v>85.305499999999995</v>
      </c>
      <c r="M8" s="454">
        <v>22.71</v>
      </c>
      <c r="N8" s="455">
        <v>0</v>
      </c>
      <c r="O8" s="519">
        <v>7842</v>
      </c>
      <c r="P8" s="513">
        <f t="shared" si="2"/>
        <v>7842</v>
      </c>
      <c r="Q8" s="426">
        <v>6</v>
      </c>
      <c r="R8" s="458">
        <f t="shared" si="3"/>
        <v>0</v>
      </c>
      <c r="S8" s="459">
        <f>'Balance de Energía'!K16</f>
        <v>0</v>
      </c>
      <c r="T8" s="460">
        <f t="shared" si="9"/>
        <v>0</v>
      </c>
      <c r="U8" s="514"/>
      <c r="V8" s="460">
        <f t="shared" si="4"/>
        <v>7842</v>
      </c>
      <c r="W8" s="520">
        <f t="shared" si="10"/>
        <v>276937.64214000001</v>
      </c>
      <c r="X8" s="514"/>
      <c r="Y8" s="521">
        <f t="shared" si="11"/>
        <v>0</v>
      </c>
      <c r="Z8" s="459">
        <f t="shared" si="12"/>
        <v>0</v>
      </c>
      <c r="AA8" s="460">
        <f t="shared" si="13"/>
        <v>0</v>
      </c>
      <c r="AE8" s="534" t="str">
        <f t="shared" si="5"/>
        <v>266550</v>
      </c>
      <c r="AF8" s="555">
        <v>335</v>
      </c>
      <c r="AG8" s="556">
        <v>6</v>
      </c>
      <c r="AH8" s="557">
        <v>967936</v>
      </c>
      <c r="AI8" s="558">
        <f t="shared" si="0"/>
        <v>266550</v>
      </c>
      <c r="AJ8" s="559">
        <f t="shared" si="6"/>
        <v>-701386</v>
      </c>
      <c r="AK8" s="535"/>
      <c r="AL8" s="551">
        <f t="shared" si="7"/>
        <v>8562</v>
      </c>
      <c r="AM8" s="560">
        <f t="shared" si="7"/>
        <v>7842</v>
      </c>
      <c r="AN8" s="561">
        <f t="shared" si="8"/>
        <v>-720</v>
      </c>
      <c r="AO8" s="562">
        <f t="shared" si="1"/>
        <v>-9.181331293037491E-2</v>
      </c>
      <c r="AP8" s="535"/>
    </row>
    <row r="9" spans="1:42" x14ac:dyDescent="0.2">
      <c r="A9" s="450">
        <v>335</v>
      </c>
      <c r="B9" s="452">
        <v>0.375</v>
      </c>
      <c r="C9" s="451">
        <v>2015</v>
      </c>
      <c r="D9" s="451">
        <v>12</v>
      </c>
      <c r="E9" s="451">
        <v>7</v>
      </c>
      <c r="F9" s="454">
        <v>274392</v>
      </c>
      <c r="G9" s="451">
        <v>0</v>
      </c>
      <c r="H9" s="454">
        <v>449261</v>
      </c>
      <c r="I9" s="451">
        <v>0</v>
      </c>
      <c r="J9" s="451">
        <v>3</v>
      </c>
      <c r="K9" s="451">
        <v>0</v>
      </c>
      <c r="L9" s="454">
        <v>85.236000000000004</v>
      </c>
      <c r="M9" s="454">
        <v>22.69</v>
      </c>
      <c r="N9" s="455">
        <v>0</v>
      </c>
      <c r="O9" s="519">
        <v>9244</v>
      </c>
      <c r="P9" s="513">
        <f t="shared" si="2"/>
        <v>9244</v>
      </c>
      <c r="Q9" s="426">
        <v>7</v>
      </c>
      <c r="R9" s="458">
        <f t="shared" si="3"/>
        <v>0</v>
      </c>
      <c r="S9" s="459">
        <f>'Balance de Energía'!K17</f>
        <v>0</v>
      </c>
      <c r="T9" s="460">
        <f t="shared" si="9"/>
        <v>0</v>
      </c>
      <c r="U9" s="514"/>
      <c r="V9" s="460">
        <f t="shared" si="4"/>
        <v>9244</v>
      </c>
      <c r="W9" s="520">
        <f t="shared" si="10"/>
        <v>326448.80948</v>
      </c>
      <c r="X9" s="514"/>
      <c r="Y9" s="521">
        <f t="shared" si="11"/>
        <v>0</v>
      </c>
      <c r="Z9" s="459">
        <f t="shared" si="12"/>
        <v>0</v>
      </c>
      <c r="AA9" s="460">
        <f t="shared" si="13"/>
        <v>0</v>
      </c>
      <c r="AE9" s="534" t="str">
        <f t="shared" si="5"/>
        <v>274392</v>
      </c>
      <c r="AF9" s="555">
        <v>335</v>
      </c>
      <c r="AG9" s="556">
        <v>7</v>
      </c>
      <c r="AH9" s="557">
        <v>976498</v>
      </c>
      <c r="AI9" s="558">
        <f t="shared" si="0"/>
        <v>274392</v>
      </c>
      <c r="AJ9" s="559">
        <f t="shared" si="6"/>
        <v>-702106</v>
      </c>
      <c r="AK9" s="535"/>
      <c r="AL9" s="551">
        <f t="shared" si="7"/>
        <v>8577</v>
      </c>
      <c r="AM9" s="560">
        <f t="shared" si="7"/>
        <v>9244</v>
      </c>
      <c r="AN9" s="561">
        <f t="shared" si="8"/>
        <v>667</v>
      </c>
      <c r="AO9" s="562">
        <f t="shared" si="1"/>
        <v>7.2154911293812199E-2</v>
      </c>
      <c r="AP9" s="535"/>
    </row>
    <row r="10" spans="1:42" x14ac:dyDescent="0.2">
      <c r="A10" s="450">
        <v>335</v>
      </c>
      <c r="B10" s="452">
        <v>0.375</v>
      </c>
      <c r="C10" s="451">
        <v>2015</v>
      </c>
      <c r="D10" s="451">
        <v>12</v>
      </c>
      <c r="E10" s="451">
        <v>8</v>
      </c>
      <c r="F10" s="454">
        <v>283636</v>
      </c>
      <c r="G10" s="451">
        <v>0</v>
      </c>
      <c r="H10" s="454">
        <v>450181</v>
      </c>
      <c r="I10" s="451">
        <v>0</v>
      </c>
      <c r="J10" s="451">
        <v>3</v>
      </c>
      <c r="K10" s="451">
        <v>0</v>
      </c>
      <c r="L10" s="454">
        <v>85.166499999999999</v>
      </c>
      <c r="M10" s="454">
        <v>22.66</v>
      </c>
      <c r="N10" s="455">
        <v>0</v>
      </c>
      <c r="O10" s="519">
        <v>11035</v>
      </c>
      <c r="P10" s="513">
        <f t="shared" si="2"/>
        <v>11035</v>
      </c>
      <c r="Q10" s="426">
        <v>8</v>
      </c>
      <c r="R10" s="458">
        <f t="shared" si="3"/>
        <v>0</v>
      </c>
      <c r="S10" s="459">
        <f>'Balance de Energía'!K18</f>
        <v>0</v>
      </c>
      <c r="T10" s="460">
        <f t="shared" si="9"/>
        <v>0</v>
      </c>
      <c r="U10" s="514"/>
      <c r="V10" s="460">
        <f t="shared" si="4"/>
        <v>11035</v>
      </c>
      <c r="W10" s="520">
        <f t="shared" si="10"/>
        <v>389697.38345000002</v>
      </c>
      <c r="X10" s="514"/>
      <c r="Y10" s="521">
        <f t="shared" si="11"/>
        <v>0</v>
      </c>
      <c r="Z10" s="459">
        <f t="shared" si="12"/>
        <v>0</v>
      </c>
      <c r="AA10" s="460">
        <f t="shared" si="13"/>
        <v>0</v>
      </c>
      <c r="AE10" s="534" t="str">
        <f t="shared" si="5"/>
        <v>283636</v>
      </c>
      <c r="AF10" s="555">
        <v>335</v>
      </c>
      <c r="AG10" s="556">
        <v>8</v>
      </c>
      <c r="AH10" s="557">
        <v>985075</v>
      </c>
      <c r="AI10" s="558">
        <f t="shared" si="0"/>
        <v>283636</v>
      </c>
      <c r="AJ10" s="559">
        <f t="shared" si="6"/>
        <v>-701439</v>
      </c>
      <c r="AK10" s="535"/>
      <c r="AL10" s="551">
        <f t="shared" si="7"/>
        <v>6892</v>
      </c>
      <c r="AM10" s="560">
        <f t="shared" si="7"/>
        <v>11035</v>
      </c>
      <c r="AN10" s="561">
        <f t="shared" si="8"/>
        <v>4143</v>
      </c>
      <c r="AO10" s="562">
        <f t="shared" si="1"/>
        <v>0.37544177616674218</v>
      </c>
      <c r="AP10" s="535"/>
    </row>
    <row r="11" spans="1:42" x14ac:dyDescent="0.2">
      <c r="A11" s="450">
        <v>335</v>
      </c>
      <c r="B11" s="452">
        <v>0.375</v>
      </c>
      <c r="C11" s="451">
        <v>2015</v>
      </c>
      <c r="D11" s="451">
        <v>12</v>
      </c>
      <c r="E11" s="451">
        <v>9</v>
      </c>
      <c r="F11" s="454">
        <v>294671</v>
      </c>
      <c r="G11" s="451">
        <v>0</v>
      </c>
      <c r="H11" s="454">
        <v>451101</v>
      </c>
      <c r="I11" s="451">
        <v>0</v>
      </c>
      <c r="J11" s="451">
        <v>3</v>
      </c>
      <c r="K11" s="451">
        <v>0</v>
      </c>
      <c r="L11" s="454">
        <v>85.096999999999994</v>
      </c>
      <c r="M11" s="454">
        <v>22.64</v>
      </c>
      <c r="N11" s="455">
        <v>0</v>
      </c>
      <c r="O11" s="519">
        <v>9663</v>
      </c>
      <c r="P11" s="513">
        <f t="shared" si="2"/>
        <v>9663</v>
      </c>
      <c r="Q11" s="426">
        <v>9</v>
      </c>
      <c r="R11" s="466">
        <f t="shared" si="3"/>
        <v>0</v>
      </c>
      <c r="S11" s="459">
        <f>'Balance de Energía'!K19</f>
        <v>0</v>
      </c>
      <c r="T11" s="460">
        <f t="shared" si="9"/>
        <v>0</v>
      </c>
      <c r="V11" s="467">
        <f t="shared" si="4"/>
        <v>9663</v>
      </c>
      <c r="W11" s="522">
        <f t="shared" si="10"/>
        <v>341245.65620999999</v>
      </c>
      <c r="Y11" s="521">
        <f t="shared" si="11"/>
        <v>0</v>
      </c>
      <c r="Z11" s="459">
        <f t="shared" si="12"/>
        <v>0</v>
      </c>
      <c r="AA11" s="460">
        <f t="shared" si="13"/>
        <v>0</v>
      </c>
      <c r="AE11" s="534" t="str">
        <f t="shared" si="5"/>
        <v>294671</v>
      </c>
      <c r="AF11" s="555">
        <v>335</v>
      </c>
      <c r="AG11" s="556">
        <v>9</v>
      </c>
      <c r="AH11" s="557">
        <v>991967</v>
      </c>
      <c r="AI11" s="558">
        <f t="shared" si="0"/>
        <v>294671</v>
      </c>
      <c r="AJ11" s="559">
        <f t="shared" si="6"/>
        <v>-697296</v>
      </c>
      <c r="AK11" s="535"/>
      <c r="AL11" s="551">
        <f t="shared" si="7"/>
        <v>2730</v>
      </c>
      <c r="AM11" s="560">
        <f t="shared" si="7"/>
        <v>9663</v>
      </c>
      <c r="AN11" s="561">
        <f t="shared" si="8"/>
        <v>6933</v>
      </c>
      <c r="AO11" s="562">
        <f t="shared" si="1"/>
        <v>0.71747904377522509</v>
      </c>
      <c r="AP11" s="535"/>
    </row>
    <row r="12" spans="1:42" x14ac:dyDescent="0.2">
      <c r="A12" s="450">
        <v>335</v>
      </c>
      <c r="B12" s="452">
        <v>0.375</v>
      </c>
      <c r="C12" s="451">
        <v>2015</v>
      </c>
      <c r="D12" s="451">
        <v>12</v>
      </c>
      <c r="E12" s="451">
        <v>10</v>
      </c>
      <c r="F12" s="454">
        <v>304334</v>
      </c>
      <c r="G12" s="451">
        <v>0</v>
      </c>
      <c r="H12" s="454">
        <v>452093</v>
      </c>
      <c r="I12" s="451">
        <v>0</v>
      </c>
      <c r="J12" s="451">
        <v>3</v>
      </c>
      <c r="K12" s="451">
        <v>0</v>
      </c>
      <c r="L12" s="454">
        <v>87.431899999999999</v>
      </c>
      <c r="M12" s="454">
        <v>21.7</v>
      </c>
      <c r="N12" s="455">
        <v>0</v>
      </c>
      <c r="O12" s="519">
        <v>2790</v>
      </c>
      <c r="P12" s="513">
        <f t="shared" si="2"/>
        <v>2790</v>
      </c>
      <c r="Q12" s="426">
        <v>10</v>
      </c>
      <c r="R12" s="466">
        <f t="shared" si="3"/>
        <v>0</v>
      </c>
      <c r="S12" s="459">
        <f>'Balance de Energía'!K20</f>
        <v>0</v>
      </c>
      <c r="T12" s="460">
        <f t="shared" si="9"/>
        <v>0</v>
      </c>
      <c r="V12" s="467">
        <f t="shared" si="4"/>
        <v>2790</v>
      </c>
      <c r="W12" s="522">
        <f t="shared" si="10"/>
        <v>98527.929300000003</v>
      </c>
      <c r="Y12" s="521">
        <f t="shared" si="11"/>
        <v>0</v>
      </c>
      <c r="Z12" s="459">
        <f t="shared" si="12"/>
        <v>0</v>
      </c>
      <c r="AA12" s="460">
        <f t="shared" si="13"/>
        <v>0</v>
      </c>
      <c r="AE12" s="534" t="str">
        <f t="shared" si="5"/>
        <v>304334</v>
      </c>
      <c r="AF12" s="555">
        <v>335</v>
      </c>
      <c r="AG12" s="556">
        <v>10</v>
      </c>
      <c r="AH12" s="557">
        <v>994697</v>
      </c>
      <c r="AI12" s="558">
        <f t="shared" si="0"/>
        <v>304334</v>
      </c>
      <c r="AJ12" s="559">
        <f t="shared" si="6"/>
        <v>-690363</v>
      </c>
      <c r="AK12" s="535"/>
      <c r="AL12" s="551">
        <f t="shared" si="7"/>
        <v>1935</v>
      </c>
      <c r="AM12" s="560">
        <f t="shared" si="7"/>
        <v>2790</v>
      </c>
      <c r="AN12" s="561">
        <f t="shared" si="8"/>
        <v>855</v>
      </c>
      <c r="AO12" s="562">
        <f t="shared" si="1"/>
        <v>0.30645161290322581</v>
      </c>
      <c r="AP12" s="535"/>
    </row>
    <row r="13" spans="1:42" x14ac:dyDescent="0.2">
      <c r="A13" s="450">
        <v>335</v>
      </c>
      <c r="B13" s="452">
        <v>0.375</v>
      </c>
      <c r="C13" s="451">
        <v>2015</v>
      </c>
      <c r="D13" s="451">
        <v>12</v>
      </c>
      <c r="E13" s="451">
        <v>11</v>
      </c>
      <c r="F13" s="454">
        <v>307124</v>
      </c>
      <c r="G13" s="451">
        <v>0</v>
      </c>
      <c r="H13" s="454">
        <v>452492</v>
      </c>
      <c r="I13" s="451">
        <v>0</v>
      </c>
      <c r="J13" s="451">
        <v>3</v>
      </c>
      <c r="K13" s="451">
        <v>0</v>
      </c>
      <c r="L13" s="454">
        <v>89.22</v>
      </c>
      <c r="M13" s="454">
        <v>18.2</v>
      </c>
      <c r="N13" s="455">
        <v>0</v>
      </c>
      <c r="O13" s="519">
        <v>7</v>
      </c>
      <c r="P13" s="513">
        <f t="shared" si="2"/>
        <v>7</v>
      </c>
      <c r="Q13" s="426">
        <v>11</v>
      </c>
      <c r="R13" s="466">
        <f t="shared" si="3"/>
        <v>0</v>
      </c>
      <c r="S13" s="459">
        <f>'Balance de Energía'!K21</f>
        <v>0</v>
      </c>
      <c r="T13" s="460">
        <f t="shared" si="9"/>
        <v>0</v>
      </c>
      <c r="V13" s="467">
        <f t="shared" si="4"/>
        <v>7</v>
      </c>
      <c r="W13" s="522">
        <f t="shared" si="10"/>
        <v>247.20268999999999</v>
      </c>
      <c r="Y13" s="521">
        <f t="shared" si="11"/>
        <v>0</v>
      </c>
      <c r="Z13" s="459">
        <f t="shared" si="12"/>
        <v>0</v>
      </c>
      <c r="AA13" s="460">
        <f t="shared" si="13"/>
        <v>0</v>
      </c>
      <c r="AE13" s="534" t="str">
        <f t="shared" si="5"/>
        <v>307124</v>
      </c>
      <c r="AF13" s="555">
        <v>335</v>
      </c>
      <c r="AG13" s="556">
        <v>11</v>
      </c>
      <c r="AH13" s="557">
        <v>996632</v>
      </c>
      <c r="AI13" s="558">
        <f t="shared" si="0"/>
        <v>307124</v>
      </c>
      <c r="AJ13" s="559">
        <f t="shared" si="6"/>
        <v>-689508</v>
      </c>
      <c r="AK13" s="535"/>
      <c r="AL13" s="551">
        <f t="shared" si="7"/>
        <v>-992976</v>
      </c>
      <c r="AM13" s="560">
        <f t="shared" si="7"/>
        <v>7</v>
      </c>
      <c r="AN13" s="561">
        <f t="shared" si="8"/>
        <v>992983</v>
      </c>
      <c r="AO13" s="562">
        <f t="shared" si="1"/>
        <v>141854.71428571429</v>
      </c>
      <c r="AP13" s="535"/>
    </row>
    <row r="14" spans="1:42" x14ac:dyDescent="0.2">
      <c r="A14" s="450">
        <v>335</v>
      </c>
      <c r="B14" s="452">
        <v>0.375</v>
      </c>
      <c r="C14" s="451">
        <v>2015</v>
      </c>
      <c r="D14" s="451">
        <v>12</v>
      </c>
      <c r="E14" s="451">
        <v>12</v>
      </c>
      <c r="F14" s="454">
        <v>307131</v>
      </c>
      <c r="G14" s="451">
        <v>0</v>
      </c>
      <c r="H14" s="454">
        <v>452493</v>
      </c>
      <c r="I14" s="451">
        <v>0</v>
      </c>
      <c r="J14" s="451">
        <v>3</v>
      </c>
      <c r="K14" s="451">
        <v>0</v>
      </c>
      <c r="L14" s="454">
        <v>98.173500000000004</v>
      </c>
      <c r="M14" s="454">
        <v>20.399999999999999</v>
      </c>
      <c r="N14" s="455">
        <v>0</v>
      </c>
      <c r="O14" s="519">
        <v>0</v>
      </c>
      <c r="P14" s="513">
        <f t="shared" si="2"/>
        <v>0</v>
      </c>
      <c r="Q14" s="426">
        <v>12</v>
      </c>
      <c r="R14" s="466">
        <f t="shared" si="3"/>
        <v>0</v>
      </c>
      <c r="S14" s="459">
        <f>'Balance de Energía'!K22</f>
        <v>0</v>
      </c>
      <c r="T14" s="460">
        <f t="shared" si="9"/>
        <v>0</v>
      </c>
      <c r="V14" s="467">
        <f t="shared" si="4"/>
        <v>0</v>
      </c>
      <c r="W14" s="522">
        <f t="shared" si="10"/>
        <v>0</v>
      </c>
      <c r="Y14" s="521">
        <f t="shared" si="11"/>
        <v>0</v>
      </c>
      <c r="Z14" s="459">
        <f t="shared" si="12"/>
        <v>0</v>
      </c>
      <c r="AA14" s="460">
        <f t="shared" si="13"/>
        <v>0</v>
      </c>
      <c r="AE14" s="534" t="str">
        <f t="shared" si="5"/>
        <v>307131</v>
      </c>
      <c r="AF14" s="555">
        <v>335</v>
      </c>
      <c r="AG14" s="556">
        <v>12</v>
      </c>
      <c r="AH14" s="557">
        <v>3656</v>
      </c>
      <c r="AI14" s="558">
        <f t="shared" si="0"/>
        <v>307131</v>
      </c>
      <c r="AJ14" s="559">
        <f t="shared" si="6"/>
        <v>303475</v>
      </c>
      <c r="AK14" s="535"/>
      <c r="AL14" s="551">
        <f t="shared" si="7"/>
        <v>9158</v>
      </c>
      <c r="AM14" s="560">
        <f t="shared" si="7"/>
        <v>0</v>
      </c>
      <c r="AN14" s="561">
        <f t="shared" si="8"/>
        <v>-9158</v>
      </c>
      <c r="AO14" s="562" t="str">
        <f t="shared" si="1"/>
        <v/>
      </c>
      <c r="AP14" s="535"/>
    </row>
    <row r="15" spans="1:42" x14ac:dyDescent="0.2">
      <c r="A15" s="450">
        <v>335</v>
      </c>
      <c r="B15" s="452">
        <v>0.375</v>
      </c>
      <c r="C15" s="451">
        <v>2015</v>
      </c>
      <c r="D15" s="451">
        <v>12</v>
      </c>
      <c r="E15" s="451">
        <v>13</v>
      </c>
      <c r="F15" s="454">
        <v>307131</v>
      </c>
      <c r="G15" s="451">
        <v>0</v>
      </c>
      <c r="H15" s="454">
        <v>452493</v>
      </c>
      <c r="I15" s="451">
        <v>0</v>
      </c>
      <c r="J15" s="451">
        <v>3</v>
      </c>
      <c r="K15" s="451">
        <v>0</v>
      </c>
      <c r="L15" s="454">
        <v>104.3399</v>
      </c>
      <c r="M15" s="454">
        <v>19.899999999999999</v>
      </c>
      <c r="N15" s="455">
        <v>0</v>
      </c>
      <c r="O15" s="519">
        <v>98</v>
      </c>
      <c r="P15" s="513">
        <f t="shared" si="2"/>
        <v>98</v>
      </c>
      <c r="Q15" s="426">
        <v>13</v>
      </c>
      <c r="R15" s="466">
        <f t="shared" si="3"/>
        <v>0</v>
      </c>
      <c r="S15" s="459">
        <f>'Balance de Energía'!K23</f>
        <v>0</v>
      </c>
      <c r="T15" s="460">
        <f t="shared" si="9"/>
        <v>0</v>
      </c>
      <c r="V15" s="467">
        <f t="shared" si="4"/>
        <v>98</v>
      </c>
      <c r="W15" s="522">
        <f t="shared" si="10"/>
        <v>3460.8376600000001</v>
      </c>
      <c r="Y15" s="521">
        <f t="shared" si="11"/>
        <v>0</v>
      </c>
      <c r="Z15" s="459">
        <f t="shared" si="12"/>
        <v>0</v>
      </c>
      <c r="AA15" s="460">
        <f t="shared" si="13"/>
        <v>0</v>
      </c>
      <c r="AE15" s="534" t="str">
        <f t="shared" si="5"/>
        <v>307131</v>
      </c>
      <c r="AF15" s="555">
        <v>335</v>
      </c>
      <c r="AG15" s="556">
        <v>13</v>
      </c>
      <c r="AH15" s="557">
        <v>12814</v>
      </c>
      <c r="AI15" s="558">
        <f t="shared" si="0"/>
        <v>307131</v>
      </c>
      <c r="AJ15" s="559">
        <f t="shared" si="6"/>
        <v>294317</v>
      </c>
      <c r="AK15" s="535"/>
      <c r="AL15" s="551">
        <f t="shared" si="7"/>
        <v>10083</v>
      </c>
      <c r="AM15" s="560">
        <f t="shared" si="7"/>
        <v>98</v>
      </c>
      <c r="AN15" s="561">
        <f t="shared" si="8"/>
        <v>-9985</v>
      </c>
      <c r="AO15" s="562">
        <f t="shared" si="1"/>
        <v>-101.88775510204081</v>
      </c>
      <c r="AP15" s="535"/>
    </row>
    <row r="16" spans="1:42" x14ac:dyDescent="0.2">
      <c r="A16" s="450">
        <v>335</v>
      </c>
      <c r="B16" s="452">
        <v>0.375</v>
      </c>
      <c r="C16" s="451">
        <v>2015</v>
      </c>
      <c r="D16" s="451">
        <v>12</v>
      </c>
      <c r="E16" s="451">
        <v>14</v>
      </c>
      <c r="F16" s="454">
        <v>307229</v>
      </c>
      <c r="G16" s="451">
        <v>0</v>
      </c>
      <c r="H16" s="454">
        <v>452506</v>
      </c>
      <c r="I16" s="451">
        <v>0</v>
      </c>
      <c r="J16" s="451">
        <v>3</v>
      </c>
      <c r="K16" s="451">
        <v>0</v>
      </c>
      <c r="L16" s="454">
        <v>99.611599999999996</v>
      </c>
      <c r="M16" s="454">
        <v>16.600000000000001</v>
      </c>
      <c r="N16" s="455">
        <v>0</v>
      </c>
      <c r="O16" s="519">
        <v>7588</v>
      </c>
      <c r="P16" s="513">
        <f t="shared" si="2"/>
        <v>7588</v>
      </c>
      <c r="Q16" s="426">
        <v>14</v>
      </c>
      <c r="R16" s="466">
        <f t="shared" si="3"/>
        <v>0</v>
      </c>
      <c r="S16" s="459">
        <f>'Balance de Energía'!K24</f>
        <v>0</v>
      </c>
      <c r="T16" s="460">
        <f t="shared" si="9"/>
        <v>0</v>
      </c>
      <c r="V16" s="467">
        <f t="shared" si="4"/>
        <v>7588</v>
      </c>
      <c r="W16" s="522">
        <f t="shared" si="10"/>
        <v>267967.71596</v>
      </c>
      <c r="Y16" s="521">
        <f t="shared" si="11"/>
        <v>0</v>
      </c>
      <c r="Z16" s="459">
        <f t="shared" si="12"/>
        <v>0</v>
      </c>
      <c r="AA16" s="460">
        <f t="shared" si="13"/>
        <v>0</v>
      </c>
      <c r="AE16" s="534" t="str">
        <f t="shared" si="5"/>
        <v>307229</v>
      </c>
      <c r="AF16" s="555">
        <v>335</v>
      </c>
      <c r="AG16" s="556">
        <v>14</v>
      </c>
      <c r="AH16" s="557">
        <v>22897</v>
      </c>
      <c r="AI16" s="558">
        <f t="shared" si="0"/>
        <v>307229</v>
      </c>
      <c r="AJ16" s="559">
        <f t="shared" si="6"/>
        <v>284332</v>
      </c>
      <c r="AK16" s="535"/>
      <c r="AL16" s="551">
        <f t="shared" si="7"/>
        <v>-22897</v>
      </c>
      <c r="AM16" s="560">
        <f t="shared" si="7"/>
        <v>7588</v>
      </c>
      <c r="AN16" s="561">
        <f t="shared" si="8"/>
        <v>30485</v>
      </c>
      <c r="AO16" s="562">
        <f t="shared" si="1"/>
        <v>4.017527675276753</v>
      </c>
      <c r="AP16" s="535"/>
    </row>
    <row r="17" spans="1:42" x14ac:dyDescent="0.2">
      <c r="A17" s="450">
        <v>335</v>
      </c>
      <c r="B17" s="452">
        <v>0.375</v>
      </c>
      <c r="C17" s="451">
        <v>2015</v>
      </c>
      <c r="D17" s="451">
        <v>12</v>
      </c>
      <c r="E17" s="451">
        <v>15</v>
      </c>
      <c r="F17" s="454">
        <v>314817</v>
      </c>
      <c r="G17" s="451">
        <v>0</v>
      </c>
      <c r="H17" s="454">
        <v>453583</v>
      </c>
      <c r="I17" s="451">
        <v>0</v>
      </c>
      <c r="J17" s="451">
        <v>3</v>
      </c>
      <c r="K17" s="451">
        <v>0</v>
      </c>
      <c r="L17" s="454">
        <v>87.668199999999999</v>
      </c>
      <c r="M17" s="454">
        <v>21.7</v>
      </c>
      <c r="N17" s="455">
        <v>0</v>
      </c>
      <c r="O17" s="519">
        <v>0</v>
      </c>
      <c r="P17" s="513">
        <f t="shared" si="2"/>
        <v>-314817</v>
      </c>
      <c r="Q17" s="426">
        <v>15</v>
      </c>
      <c r="R17" s="466">
        <f t="shared" si="3"/>
        <v>0</v>
      </c>
      <c r="S17" s="459">
        <f>'Balance de Energía'!K25</f>
        <v>0</v>
      </c>
      <c r="T17" s="460">
        <f t="shared" si="9"/>
        <v>0</v>
      </c>
      <c r="V17" s="467">
        <f t="shared" si="4"/>
        <v>0</v>
      </c>
      <c r="W17" s="522">
        <f t="shared" si="10"/>
        <v>0</v>
      </c>
      <c r="Y17" s="521">
        <f t="shared" si="11"/>
        <v>0</v>
      </c>
      <c r="Z17" s="459">
        <f t="shared" si="12"/>
        <v>0</v>
      </c>
      <c r="AA17" s="460">
        <f t="shared" si="13"/>
        <v>0</v>
      </c>
      <c r="AE17" s="534" t="str">
        <f t="shared" si="5"/>
        <v>314817</v>
      </c>
      <c r="AF17" s="555"/>
      <c r="AG17" s="556"/>
      <c r="AH17" s="557"/>
      <c r="AI17" s="558">
        <f t="shared" si="0"/>
        <v>314817</v>
      </c>
      <c r="AJ17" s="559">
        <f t="shared" si="6"/>
        <v>314817</v>
      </c>
      <c r="AK17" s="535"/>
      <c r="AL17" s="551">
        <f t="shared" si="7"/>
        <v>0</v>
      </c>
      <c r="AM17" s="560">
        <f t="shared" si="7"/>
        <v>-314817</v>
      </c>
      <c r="AN17" s="561">
        <f t="shared" si="8"/>
        <v>-314817</v>
      </c>
      <c r="AO17" s="562">
        <f t="shared" si="1"/>
        <v>1</v>
      </c>
      <c r="AP17" s="535"/>
    </row>
    <row r="18" spans="1:42" x14ac:dyDescent="0.2">
      <c r="A18" s="450"/>
      <c r="B18" s="452"/>
      <c r="C18" s="451"/>
      <c r="D18" s="451"/>
      <c r="E18" s="451"/>
      <c r="F18" s="454"/>
      <c r="G18" s="451"/>
      <c r="H18" s="454"/>
      <c r="I18" s="451"/>
      <c r="J18" s="451"/>
      <c r="K18" s="451"/>
      <c r="L18" s="454"/>
      <c r="M18" s="454"/>
      <c r="N18" s="455"/>
      <c r="O18" s="519"/>
      <c r="P18" s="513">
        <f t="shared" si="2"/>
        <v>0</v>
      </c>
      <c r="Q18" s="426">
        <v>16</v>
      </c>
      <c r="R18" s="466">
        <f t="shared" si="3"/>
        <v>0</v>
      </c>
      <c r="S18" s="459">
        <f>'Balance de Energía'!K26</f>
        <v>0</v>
      </c>
      <c r="T18" s="460">
        <f t="shared" si="9"/>
        <v>0</v>
      </c>
      <c r="V18" s="467">
        <f t="shared" si="4"/>
        <v>0</v>
      </c>
      <c r="W18" s="522">
        <f t="shared" si="10"/>
        <v>0</v>
      </c>
      <c r="Y18" s="521">
        <f t="shared" si="11"/>
        <v>0</v>
      </c>
      <c r="Z18" s="459">
        <f t="shared" si="12"/>
        <v>0</v>
      </c>
      <c r="AA18" s="460">
        <f t="shared" si="13"/>
        <v>0</v>
      </c>
      <c r="AE18" s="534" t="str">
        <f t="shared" si="5"/>
        <v/>
      </c>
      <c r="AF18" s="555"/>
      <c r="AG18" s="556"/>
      <c r="AH18" s="557"/>
      <c r="AI18" s="558">
        <f t="shared" si="0"/>
        <v>0</v>
      </c>
      <c r="AJ18" s="559">
        <f t="shared" si="6"/>
        <v>0</v>
      </c>
      <c r="AK18" s="535"/>
      <c r="AL18" s="551">
        <f t="shared" si="7"/>
        <v>0</v>
      </c>
      <c r="AM18" s="560">
        <f t="shared" si="7"/>
        <v>0</v>
      </c>
      <c r="AN18" s="561">
        <f t="shared" si="8"/>
        <v>0</v>
      </c>
      <c r="AO18" s="562" t="str">
        <f t="shared" si="1"/>
        <v/>
      </c>
      <c r="AP18" s="535"/>
    </row>
    <row r="19" spans="1:42" x14ac:dyDescent="0.2">
      <c r="A19" s="450"/>
      <c r="B19" s="452"/>
      <c r="C19" s="451"/>
      <c r="D19" s="451"/>
      <c r="E19" s="451"/>
      <c r="F19" s="454"/>
      <c r="G19" s="451"/>
      <c r="H19" s="454"/>
      <c r="I19" s="451"/>
      <c r="J19" s="451"/>
      <c r="K19" s="451"/>
      <c r="L19" s="454"/>
      <c r="M19" s="454"/>
      <c r="N19" s="455"/>
      <c r="O19" s="519"/>
      <c r="P19" s="513">
        <f t="shared" si="2"/>
        <v>0</v>
      </c>
      <c r="Q19" s="426">
        <v>17</v>
      </c>
      <c r="R19" s="466">
        <f t="shared" si="3"/>
        <v>0</v>
      </c>
      <c r="S19" s="459">
        <f>'Balance de Energía'!K27</f>
        <v>0</v>
      </c>
      <c r="T19" s="460">
        <f t="shared" si="9"/>
        <v>0</v>
      </c>
      <c r="V19" s="467">
        <f t="shared" si="4"/>
        <v>0</v>
      </c>
      <c r="W19" s="522">
        <f t="shared" si="10"/>
        <v>0</v>
      </c>
      <c r="Y19" s="521">
        <f t="shared" si="11"/>
        <v>0</v>
      </c>
      <c r="Z19" s="459">
        <f t="shared" si="12"/>
        <v>0</v>
      </c>
      <c r="AA19" s="460">
        <f t="shared" si="13"/>
        <v>0</v>
      </c>
      <c r="AE19" s="534" t="str">
        <f t="shared" si="5"/>
        <v/>
      </c>
      <c r="AF19" s="555"/>
      <c r="AG19" s="556"/>
      <c r="AH19" s="557"/>
      <c r="AI19" s="558">
        <f t="shared" si="0"/>
        <v>0</v>
      </c>
      <c r="AJ19" s="559">
        <f t="shared" si="6"/>
        <v>0</v>
      </c>
      <c r="AK19" s="535"/>
      <c r="AL19" s="551">
        <f t="shared" si="7"/>
        <v>0</v>
      </c>
      <c r="AM19" s="560">
        <f t="shared" si="7"/>
        <v>0</v>
      </c>
      <c r="AN19" s="561">
        <f t="shared" si="8"/>
        <v>0</v>
      </c>
      <c r="AO19" s="562" t="str">
        <f t="shared" si="1"/>
        <v/>
      </c>
      <c r="AP19" s="535"/>
    </row>
    <row r="20" spans="1:42" x14ac:dyDescent="0.2">
      <c r="A20" s="450"/>
      <c r="B20" s="452"/>
      <c r="C20" s="451"/>
      <c r="D20" s="451"/>
      <c r="E20" s="451"/>
      <c r="F20" s="454"/>
      <c r="G20" s="451"/>
      <c r="H20" s="454"/>
      <c r="I20" s="451"/>
      <c r="J20" s="451"/>
      <c r="K20" s="451"/>
      <c r="L20" s="454"/>
      <c r="M20" s="454"/>
      <c r="N20" s="455"/>
      <c r="O20" s="519"/>
      <c r="P20" s="513">
        <f t="shared" si="2"/>
        <v>0</v>
      </c>
      <c r="Q20" s="426">
        <v>18</v>
      </c>
      <c r="R20" s="466">
        <f t="shared" si="3"/>
        <v>0</v>
      </c>
      <c r="S20" s="459">
        <f>'Balance de Energía'!K28</f>
        <v>0</v>
      </c>
      <c r="T20" s="460">
        <f t="shared" si="9"/>
        <v>0</v>
      </c>
      <c r="V20" s="467">
        <f t="shared" si="4"/>
        <v>0</v>
      </c>
      <c r="W20" s="522">
        <f t="shared" si="10"/>
        <v>0</v>
      </c>
      <c r="Y20" s="521">
        <f t="shared" si="11"/>
        <v>0</v>
      </c>
      <c r="Z20" s="459">
        <f t="shared" si="12"/>
        <v>0</v>
      </c>
      <c r="AA20" s="460">
        <f t="shared" si="13"/>
        <v>0</v>
      </c>
      <c r="AE20" s="534" t="str">
        <f t="shared" si="5"/>
        <v/>
      </c>
      <c r="AF20" s="555"/>
      <c r="AG20" s="556"/>
      <c r="AH20" s="557"/>
      <c r="AI20" s="558">
        <f t="shared" si="0"/>
        <v>0</v>
      </c>
      <c r="AJ20" s="559">
        <f t="shared" si="6"/>
        <v>0</v>
      </c>
      <c r="AK20" s="535"/>
      <c r="AL20" s="551">
        <f t="shared" si="7"/>
        <v>0</v>
      </c>
      <c r="AM20" s="560">
        <f t="shared" si="7"/>
        <v>0</v>
      </c>
      <c r="AN20" s="561">
        <f t="shared" si="8"/>
        <v>0</v>
      </c>
      <c r="AO20" s="562" t="str">
        <f t="shared" si="1"/>
        <v/>
      </c>
      <c r="AP20" s="535"/>
    </row>
    <row r="21" spans="1:42" x14ac:dyDescent="0.2">
      <c r="A21" s="450"/>
      <c r="B21" s="452"/>
      <c r="C21" s="451"/>
      <c r="D21" s="451"/>
      <c r="E21" s="451"/>
      <c r="F21" s="454"/>
      <c r="G21" s="451"/>
      <c r="H21" s="454"/>
      <c r="I21" s="451"/>
      <c r="J21" s="451"/>
      <c r="K21" s="451"/>
      <c r="L21" s="454"/>
      <c r="M21" s="454"/>
      <c r="N21" s="455"/>
      <c r="O21" s="519"/>
      <c r="P21" s="513">
        <f t="shared" si="2"/>
        <v>0</v>
      </c>
      <c r="Q21" s="426">
        <v>19</v>
      </c>
      <c r="R21" s="466">
        <f t="shared" si="3"/>
        <v>0</v>
      </c>
      <c r="S21" s="459">
        <f>'Balance de Energía'!K29</f>
        <v>0</v>
      </c>
      <c r="T21" s="460">
        <f t="shared" si="9"/>
        <v>0</v>
      </c>
      <c r="V21" s="467">
        <f t="shared" si="4"/>
        <v>0</v>
      </c>
      <c r="W21" s="522">
        <f t="shared" si="10"/>
        <v>0</v>
      </c>
      <c r="Y21" s="521">
        <f t="shared" si="11"/>
        <v>0</v>
      </c>
      <c r="Z21" s="459">
        <f t="shared" si="12"/>
        <v>0</v>
      </c>
      <c r="AA21" s="460">
        <f t="shared" si="13"/>
        <v>0</v>
      </c>
      <c r="AE21" s="534" t="str">
        <f t="shared" si="5"/>
        <v/>
      </c>
      <c r="AF21" s="555"/>
      <c r="AG21" s="556"/>
      <c r="AH21" s="557"/>
      <c r="AI21" s="558">
        <f t="shared" si="0"/>
        <v>0</v>
      </c>
      <c r="AJ21" s="559">
        <f t="shared" si="6"/>
        <v>0</v>
      </c>
      <c r="AK21" s="535"/>
      <c r="AL21" s="551">
        <f t="shared" si="7"/>
        <v>0</v>
      </c>
      <c r="AM21" s="560">
        <f t="shared" si="7"/>
        <v>0</v>
      </c>
      <c r="AN21" s="561">
        <f t="shared" si="8"/>
        <v>0</v>
      </c>
      <c r="AO21" s="562" t="str">
        <f t="shared" si="1"/>
        <v/>
      </c>
      <c r="AP21" s="535"/>
    </row>
    <row r="22" spans="1:42" x14ac:dyDescent="0.2">
      <c r="A22" s="450"/>
      <c r="B22" s="452"/>
      <c r="C22" s="451"/>
      <c r="D22" s="451"/>
      <c r="E22" s="451"/>
      <c r="F22" s="454"/>
      <c r="G22" s="451"/>
      <c r="H22" s="454"/>
      <c r="I22" s="451"/>
      <c r="J22" s="451"/>
      <c r="K22" s="451"/>
      <c r="L22" s="454"/>
      <c r="M22" s="454"/>
      <c r="N22" s="455"/>
      <c r="O22" s="519"/>
      <c r="P22" s="513">
        <f t="shared" si="2"/>
        <v>0</v>
      </c>
      <c r="Q22" s="426">
        <v>20</v>
      </c>
      <c r="R22" s="466">
        <f t="shared" si="3"/>
        <v>0</v>
      </c>
      <c r="S22" s="459">
        <f>'Balance de Energía'!K30</f>
        <v>0</v>
      </c>
      <c r="T22" s="460">
        <f t="shared" si="9"/>
        <v>0</v>
      </c>
      <c r="V22" s="467">
        <f t="shared" si="4"/>
        <v>0</v>
      </c>
      <c r="W22" s="522">
        <f t="shared" si="10"/>
        <v>0</v>
      </c>
      <c r="Y22" s="521">
        <f t="shared" si="11"/>
        <v>0</v>
      </c>
      <c r="Z22" s="459">
        <f t="shared" si="12"/>
        <v>0</v>
      </c>
      <c r="AA22" s="460">
        <f t="shared" si="13"/>
        <v>0</v>
      </c>
      <c r="AE22" s="534" t="str">
        <f t="shared" si="5"/>
        <v/>
      </c>
      <c r="AF22" s="555"/>
      <c r="AG22" s="556"/>
      <c r="AH22" s="557"/>
      <c r="AI22" s="558">
        <f t="shared" si="0"/>
        <v>0</v>
      </c>
      <c r="AJ22" s="559">
        <f t="shared" si="6"/>
        <v>0</v>
      </c>
      <c r="AK22" s="535"/>
      <c r="AL22" s="551">
        <f t="shared" si="7"/>
        <v>0</v>
      </c>
      <c r="AM22" s="560">
        <f t="shared" si="7"/>
        <v>0</v>
      </c>
      <c r="AN22" s="561">
        <f t="shared" si="8"/>
        <v>0</v>
      </c>
      <c r="AO22" s="562" t="str">
        <f t="shared" si="1"/>
        <v/>
      </c>
      <c r="AP22" s="535"/>
    </row>
    <row r="23" spans="1:42" x14ac:dyDescent="0.2">
      <c r="A23" s="450"/>
      <c r="B23" s="452"/>
      <c r="C23" s="451"/>
      <c r="D23" s="451"/>
      <c r="E23" s="451"/>
      <c r="F23" s="454"/>
      <c r="G23" s="451"/>
      <c r="H23" s="454"/>
      <c r="I23" s="451"/>
      <c r="J23" s="451"/>
      <c r="K23" s="451"/>
      <c r="L23" s="454"/>
      <c r="M23" s="454"/>
      <c r="N23" s="455"/>
      <c r="O23" s="519"/>
      <c r="P23" s="513">
        <f t="shared" si="2"/>
        <v>0</v>
      </c>
      <c r="Q23" s="426">
        <v>21</v>
      </c>
      <c r="R23" s="466">
        <f t="shared" si="3"/>
        <v>0</v>
      </c>
      <c r="S23" s="459">
        <f>'Balance de Energía'!K31</f>
        <v>0</v>
      </c>
      <c r="T23" s="460">
        <f t="shared" si="9"/>
        <v>0</v>
      </c>
      <c r="V23" s="467">
        <f t="shared" si="4"/>
        <v>0</v>
      </c>
      <c r="W23" s="522">
        <f t="shared" si="10"/>
        <v>0</v>
      </c>
      <c r="Y23" s="521">
        <f t="shared" si="11"/>
        <v>0</v>
      </c>
      <c r="Z23" s="459">
        <f t="shared" si="12"/>
        <v>0</v>
      </c>
      <c r="AA23" s="460">
        <f t="shared" si="13"/>
        <v>0</v>
      </c>
      <c r="AE23" s="534" t="str">
        <f t="shared" si="5"/>
        <v/>
      </c>
      <c r="AF23" s="555"/>
      <c r="AG23" s="556"/>
      <c r="AH23" s="557"/>
      <c r="AI23" s="558">
        <f t="shared" si="0"/>
        <v>0</v>
      </c>
      <c r="AJ23" s="559">
        <f t="shared" si="6"/>
        <v>0</v>
      </c>
      <c r="AK23" s="535"/>
      <c r="AL23" s="551">
        <f t="shared" si="7"/>
        <v>0</v>
      </c>
      <c r="AM23" s="560">
        <f t="shared" si="7"/>
        <v>0</v>
      </c>
      <c r="AN23" s="561">
        <f t="shared" si="8"/>
        <v>0</v>
      </c>
      <c r="AO23" s="562" t="str">
        <f t="shared" si="1"/>
        <v/>
      </c>
      <c r="AP23" s="535"/>
    </row>
    <row r="24" spans="1:42" x14ac:dyDescent="0.2">
      <c r="A24" s="450"/>
      <c r="B24" s="452"/>
      <c r="C24" s="451"/>
      <c r="D24" s="451"/>
      <c r="E24" s="451"/>
      <c r="F24" s="454"/>
      <c r="G24" s="451"/>
      <c r="H24" s="454"/>
      <c r="I24" s="451"/>
      <c r="J24" s="451"/>
      <c r="K24" s="451"/>
      <c r="L24" s="454"/>
      <c r="M24" s="454"/>
      <c r="N24" s="455"/>
      <c r="O24" s="519"/>
      <c r="P24" s="513">
        <f t="shared" si="2"/>
        <v>0</v>
      </c>
      <c r="Q24" s="426">
        <v>22</v>
      </c>
      <c r="R24" s="466">
        <f t="shared" si="3"/>
        <v>0</v>
      </c>
      <c r="S24" s="459">
        <f>'Balance de Energía'!K32</f>
        <v>0</v>
      </c>
      <c r="T24" s="460">
        <f t="shared" si="9"/>
        <v>0</v>
      </c>
      <c r="V24" s="467">
        <f t="shared" si="4"/>
        <v>0</v>
      </c>
      <c r="W24" s="522">
        <f t="shared" si="10"/>
        <v>0</v>
      </c>
      <c r="Y24" s="521">
        <f t="shared" si="11"/>
        <v>0</v>
      </c>
      <c r="Z24" s="459">
        <f t="shared" si="12"/>
        <v>0</v>
      </c>
      <c r="AA24" s="460">
        <f t="shared" si="13"/>
        <v>0</v>
      </c>
      <c r="AE24" s="534" t="str">
        <f t="shared" si="5"/>
        <v/>
      </c>
      <c r="AF24" s="555"/>
      <c r="AG24" s="556"/>
      <c r="AH24" s="557"/>
      <c r="AI24" s="558">
        <f t="shared" si="0"/>
        <v>0</v>
      </c>
      <c r="AJ24" s="559">
        <f t="shared" si="6"/>
        <v>0</v>
      </c>
      <c r="AK24" s="535"/>
      <c r="AL24" s="551">
        <f t="shared" si="7"/>
        <v>700417</v>
      </c>
      <c r="AM24" s="560">
        <f t="shared" si="7"/>
        <v>0</v>
      </c>
      <c r="AN24" s="561">
        <f t="shared" si="8"/>
        <v>-700417</v>
      </c>
      <c r="AO24" s="562" t="str">
        <f t="shared" si="1"/>
        <v/>
      </c>
      <c r="AP24" s="535"/>
    </row>
    <row r="25" spans="1:42" x14ac:dyDescent="0.2">
      <c r="A25" s="450"/>
      <c r="B25" s="452"/>
      <c r="C25" s="451"/>
      <c r="D25" s="451"/>
      <c r="E25" s="451"/>
      <c r="F25" s="454"/>
      <c r="G25" s="451"/>
      <c r="H25" s="454"/>
      <c r="I25" s="451"/>
      <c r="J25" s="451"/>
      <c r="K25" s="451"/>
      <c r="L25" s="454"/>
      <c r="M25" s="454"/>
      <c r="N25" s="455"/>
      <c r="O25" s="519"/>
      <c r="P25" s="513">
        <f t="shared" si="2"/>
        <v>0</v>
      </c>
      <c r="Q25" s="426">
        <v>23</v>
      </c>
      <c r="R25" s="466">
        <f t="shared" si="3"/>
        <v>0</v>
      </c>
      <c r="S25" s="459">
        <f>'Balance de Energía'!K33</f>
        <v>0</v>
      </c>
      <c r="T25" s="460">
        <f t="shared" si="9"/>
        <v>0</v>
      </c>
      <c r="V25" s="467">
        <f t="shared" si="4"/>
        <v>0</v>
      </c>
      <c r="W25" s="522">
        <f t="shared" si="10"/>
        <v>0</v>
      </c>
      <c r="Y25" s="521">
        <f t="shared" si="11"/>
        <v>0</v>
      </c>
      <c r="Z25" s="459">
        <f t="shared" si="12"/>
        <v>0</v>
      </c>
      <c r="AA25" s="460">
        <f t="shared" si="13"/>
        <v>0</v>
      </c>
      <c r="AE25" s="534" t="str">
        <f t="shared" si="5"/>
        <v/>
      </c>
      <c r="AF25" s="555">
        <v>335</v>
      </c>
      <c r="AG25" s="556">
        <v>23</v>
      </c>
      <c r="AH25" s="557">
        <v>700417</v>
      </c>
      <c r="AI25" s="558">
        <f t="shared" si="0"/>
        <v>0</v>
      </c>
      <c r="AJ25" s="559">
        <f t="shared" si="6"/>
        <v>-700417</v>
      </c>
      <c r="AK25" s="535"/>
      <c r="AL25" s="551">
        <f t="shared" si="7"/>
        <v>6409</v>
      </c>
      <c r="AM25" s="560">
        <f t="shared" si="7"/>
        <v>0</v>
      </c>
      <c r="AN25" s="561">
        <f t="shared" si="8"/>
        <v>-6409</v>
      </c>
      <c r="AO25" s="562" t="str">
        <f t="shared" si="1"/>
        <v/>
      </c>
      <c r="AP25" s="535"/>
    </row>
    <row r="26" spans="1:42" x14ac:dyDescent="0.2">
      <c r="A26" s="450"/>
      <c r="B26" s="452"/>
      <c r="C26" s="451"/>
      <c r="D26" s="451"/>
      <c r="E26" s="451"/>
      <c r="F26" s="454"/>
      <c r="G26" s="451"/>
      <c r="H26" s="454"/>
      <c r="I26" s="451"/>
      <c r="J26" s="451"/>
      <c r="K26" s="451"/>
      <c r="L26" s="454"/>
      <c r="M26" s="454"/>
      <c r="N26" s="455"/>
      <c r="O26" s="519"/>
      <c r="P26" s="513">
        <f t="shared" si="2"/>
        <v>0</v>
      </c>
      <c r="Q26" s="426">
        <v>24</v>
      </c>
      <c r="R26" s="466">
        <f t="shared" si="3"/>
        <v>0</v>
      </c>
      <c r="S26" s="459">
        <f>'Balance de Energía'!K34</f>
        <v>0</v>
      </c>
      <c r="T26" s="460">
        <f t="shared" si="9"/>
        <v>0</v>
      </c>
      <c r="V26" s="467">
        <f t="shared" si="4"/>
        <v>0</v>
      </c>
      <c r="W26" s="522">
        <f t="shared" si="10"/>
        <v>0</v>
      </c>
      <c r="Y26" s="521">
        <f t="shared" si="11"/>
        <v>0</v>
      </c>
      <c r="Z26" s="459">
        <f t="shared" si="12"/>
        <v>0</v>
      </c>
      <c r="AA26" s="460">
        <f t="shared" si="13"/>
        <v>0</v>
      </c>
      <c r="AE26" s="534" t="str">
        <f t="shared" si="5"/>
        <v/>
      </c>
      <c r="AF26" s="555">
        <v>335</v>
      </c>
      <c r="AG26" s="556">
        <v>24</v>
      </c>
      <c r="AH26" s="557">
        <v>706826</v>
      </c>
      <c r="AI26" s="558">
        <f t="shared" si="0"/>
        <v>0</v>
      </c>
      <c r="AJ26" s="559">
        <f t="shared" si="6"/>
        <v>-706826</v>
      </c>
      <c r="AK26" s="535"/>
      <c r="AL26" s="551">
        <f t="shared" si="7"/>
        <v>7368</v>
      </c>
      <c r="AM26" s="560">
        <f t="shared" si="7"/>
        <v>0</v>
      </c>
      <c r="AN26" s="561">
        <f t="shared" si="8"/>
        <v>-7368</v>
      </c>
      <c r="AO26" s="562" t="str">
        <f t="shared" si="1"/>
        <v/>
      </c>
      <c r="AP26" s="535"/>
    </row>
    <row r="27" spans="1:42" x14ac:dyDescent="0.2">
      <c r="A27" s="450"/>
      <c r="B27" s="452"/>
      <c r="C27" s="451"/>
      <c r="D27" s="451"/>
      <c r="E27" s="451"/>
      <c r="F27" s="454"/>
      <c r="G27" s="451"/>
      <c r="H27" s="454"/>
      <c r="I27" s="451"/>
      <c r="J27" s="451"/>
      <c r="K27" s="451"/>
      <c r="L27" s="454"/>
      <c r="M27" s="454"/>
      <c r="N27" s="455"/>
      <c r="O27" s="519"/>
      <c r="P27" s="513">
        <f t="shared" si="2"/>
        <v>0</v>
      </c>
      <c r="Q27" s="426">
        <v>25</v>
      </c>
      <c r="R27" s="466">
        <f t="shared" si="3"/>
        <v>0</v>
      </c>
      <c r="S27" s="459">
        <f>'Balance de Energía'!K35</f>
        <v>0</v>
      </c>
      <c r="T27" s="460">
        <f t="shared" si="9"/>
        <v>0</v>
      </c>
      <c r="V27" s="467">
        <f t="shared" si="4"/>
        <v>0</v>
      </c>
      <c r="W27" s="522">
        <f t="shared" si="10"/>
        <v>0</v>
      </c>
      <c r="Y27" s="521">
        <f t="shared" si="11"/>
        <v>0</v>
      </c>
      <c r="Z27" s="459">
        <f t="shared" si="12"/>
        <v>0</v>
      </c>
      <c r="AA27" s="460">
        <f t="shared" si="13"/>
        <v>0</v>
      </c>
      <c r="AE27" s="534" t="str">
        <f t="shared" si="5"/>
        <v/>
      </c>
      <c r="AF27" s="555">
        <v>335</v>
      </c>
      <c r="AG27" s="556">
        <v>25</v>
      </c>
      <c r="AH27" s="557">
        <v>714194</v>
      </c>
      <c r="AI27" s="558">
        <f t="shared" si="0"/>
        <v>0</v>
      </c>
      <c r="AJ27" s="559">
        <f t="shared" si="6"/>
        <v>-714194</v>
      </c>
      <c r="AK27" s="535"/>
      <c r="AL27" s="551">
        <f t="shared" si="7"/>
        <v>9779</v>
      </c>
      <c r="AM27" s="560">
        <f t="shared" si="7"/>
        <v>0</v>
      </c>
      <c r="AN27" s="561">
        <f t="shared" si="8"/>
        <v>-9779</v>
      </c>
      <c r="AO27" s="562" t="str">
        <f t="shared" si="1"/>
        <v/>
      </c>
      <c r="AP27" s="535"/>
    </row>
    <row r="28" spans="1:42" x14ac:dyDescent="0.2">
      <c r="A28" s="450"/>
      <c r="B28" s="452"/>
      <c r="C28" s="451"/>
      <c r="D28" s="451"/>
      <c r="E28" s="451"/>
      <c r="F28" s="454"/>
      <c r="G28" s="451"/>
      <c r="H28" s="454"/>
      <c r="I28" s="451"/>
      <c r="J28" s="451"/>
      <c r="K28" s="451"/>
      <c r="L28" s="454"/>
      <c r="M28" s="454"/>
      <c r="N28" s="455"/>
      <c r="O28" s="519"/>
      <c r="P28" s="513">
        <f t="shared" si="2"/>
        <v>0</v>
      </c>
      <c r="Q28" s="426">
        <v>26</v>
      </c>
      <c r="R28" s="466">
        <f t="shared" si="3"/>
        <v>0</v>
      </c>
      <c r="S28" s="459">
        <f>'Balance de Energía'!K36</f>
        <v>0</v>
      </c>
      <c r="T28" s="460">
        <f t="shared" si="9"/>
        <v>0</v>
      </c>
      <c r="V28" s="467">
        <f t="shared" si="4"/>
        <v>0</v>
      </c>
      <c r="W28" s="522">
        <f t="shared" si="10"/>
        <v>0</v>
      </c>
      <c r="Y28" s="521">
        <f t="shared" si="11"/>
        <v>0</v>
      </c>
      <c r="Z28" s="459">
        <f t="shared" si="12"/>
        <v>0</v>
      </c>
      <c r="AA28" s="460">
        <f t="shared" si="13"/>
        <v>0</v>
      </c>
      <c r="AE28" s="534" t="str">
        <f t="shared" si="5"/>
        <v/>
      </c>
      <c r="AF28" s="555">
        <v>335</v>
      </c>
      <c r="AG28" s="556">
        <v>26</v>
      </c>
      <c r="AH28" s="557">
        <v>723973</v>
      </c>
      <c r="AI28" s="558">
        <f t="shared" si="0"/>
        <v>0</v>
      </c>
      <c r="AJ28" s="559">
        <f t="shared" si="6"/>
        <v>-723973</v>
      </c>
      <c r="AK28" s="535"/>
      <c r="AL28" s="551">
        <f t="shared" si="7"/>
        <v>8965</v>
      </c>
      <c r="AM28" s="560">
        <f t="shared" si="7"/>
        <v>0</v>
      </c>
      <c r="AN28" s="561">
        <f t="shared" si="8"/>
        <v>-8965</v>
      </c>
      <c r="AO28" s="562" t="str">
        <f t="shared" si="1"/>
        <v/>
      </c>
      <c r="AP28" s="535"/>
    </row>
    <row r="29" spans="1:42" x14ac:dyDescent="0.2">
      <c r="A29" s="450"/>
      <c r="B29" s="452"/>
      <c r="C29" s="451"/>
      <c r="D29" s="451"/>
      <c r="E29" s="451"/>
      <c r="F29" s="454"/>
      <c r="G29" s="451"/>
      <c r="H29" s="454"/>
      <c r="I29" s="451"/>
      <c r="J29" s="451"/>
      <c r="K29" s="451"/>
      <c r="L29" s="454"/>
      <c r="M29" s="454"/>
      <c r="N29" s="455"/>
      <c r="O29" s="519"/>
      <c r="P29" s="513">
        <f t="shared" si="2"/>
        <v>0</v>
      </c>
      <c r="Q29" s="426">
        <v>27</v>
      </c>
      <c r="R29" s="466">
        <f t="shared" si="3"/>
        <v>0</v>
      </c>
      <c r="S29" s="459">
        <f>'Balance de Energía'!K37</f>
        <v>0</v>
      </c>
      <c r="T29" s="460">
        <f t="shared" si="9"/>
        <v>0</v>
      </c>
      <c r="V29" s="467">
        <f t="shared" si="4"/>
        <v>0</v>
      </c>
      <c r="W29" s="522">
        <f t="shared" si="10"/>
        <v>0</v>
      </c>
      <c r="Y29" s="521">
        <f t="shared" si="11"/>
        <v>0</v>
      </c>
      <c r="Z29" s="459">
        <f t="shared" si="12"/>
        <v>0</v>
      </c>
      <c r="AA29" s="460">
        <f t="shared" si="13"/>
        <v>0</v>
      </c>
      <c r="AE29" s="534" t="str">
        <f t="shared" si="5"/>
        <v/>
      </c>
      <c r="AF29" s="555">
        <v>335</v>
      </c>
      <c r="AG29" s="556">
        <v>27</v>
      </c>
      <c r="AH29" s="557">
        <v>732938</v>
      </c>
      <c r="AI29" s="558">
        <f t="shared" si="0"/>
        <v>0</v>
      </c>
      <c r="AJ29" s="559">
        <f t="shared" si="6"/>
        <v>-732938</v>
      </c>
      <c r="AK29" s="535"/>
      <c r="AL29" s="551">
        <f t="shared" si="7"/>
        <v>-732938</v>
      </c>
      <c r="AM29" s="560">
        <f t="shared" si="7"/>
        <v>0</v>
      </c>
      <c r="AN29" s="561">
        <f t="shared" si="8"/>
        <v>732938</v>
      </c>
      <c r="AO29" s="562" t="str">
        <f t="shared" si="1"/>
        <v/>
      </c>
      <c r="AP29" s="535"/>
    </row>
    <row r="30" spans="1:42" x14ac:dyDescent="0.2">
      <c r="A30" s="450"/>
      <c r="B30" s="452"/>
      <c r="C30" s="451"/>
      <c r="D30" s="451"/>
      <c r="E30" s="451"/>
      <c r="F30" s="454"/>
      <c r="G30" s="451"/>
      <c r="H30" s="454"/>
      <c r="I30" s="451"/>
      <c r="J30" s="451"/>
      <c r="K30" s="451"/>
      <c r="L30" s="454"/>
      <c r="M30" s="454"/>
      <c r="N30" s="455"/>
      <c r="O30" s="519"/>
      <c r="P30" s="513">
        <f t="shared" si="2"/>
        <v>0</v>
      </c>
      <c r="Q30" s="426">
        <v>28</v>
      </c>
      <c r="R30" s="466">
        <f t="shared" si="3"/>
        <v>0</v>
      </c>
      <c r="S30" s="459">
        <f>'Balance de Energía'!K38</f>
        <v>0</v>
      </c>
      <c r="T30" s="460">
        <f t="shared" si="9"/>
        <v>0</v>
      </c>
      <c r="V30" s="467">
        <f t="shared" si="4"/>
        <v>0</v>
      </c>
      <c r="W30" s="522">
        <f t="shared" si="10"/>
        <v>0</v>
      </c>
      <c r="Y30" s="521">
        <f t="shared" si="11"/>
        <v>0</v>
      </c>
      <c r="Z30" s="459">
        <f t="shared" si="12"/>
        <v>0</v>
      </c>
      <c r="AA30" s="460">
        <f t="shared" si="13"/>
        <v>0</v>
      </c>
      <c r="AE30" s="534" t="str">
        <f t="shared" si="5"/>
        <v/>
      </c>
      <c r="AF30" s="555"/>
      <c r="AG30" s="556"/>
      <c r="AH30" s="557"/>
      <c r="AI30" s="558">
        <f t="shared" si="0"/>
        <v>0</v>
      </c>
      <c r="AJ30" s="559">
        <f t="shared" si="6"/>
        <v>0</v>
      </c>
      <c r="AK30" s="535"/>
      <c r="AL30" s="551">
        <f t="shared" si="7"/>
        <v>0</v>
      </c>
      <c r="AM30" s="560">
        <f t="shared" si="7"/>
        <v>0</v>
      </c>
      <c r="AN30" s="561">
        <f t="shared" si="8"/>
        <v>0</v>
      </c>
      <c r="AO30" s="562" t="str">
        <f t="shared" si="1"/>
        <v/>
      </c>
      <c r="AP30" s="535"/>
    </row>
    <row r="31" spans="1:42" x14ac:dyDescent="0.2">
      <c r="A31" s="450"/>
      <c r="B31" s="452"/>
      <c r="C31" s="451"/>
      <c r="D31" s="451"/>
      <c r="E31" s="451"/>
      <c r="F31" s="454"/>
      <c r="G31" s="451"/>
      <c r="H31" s="454"/>
      <c r="I31" s="451"/>
      <c r="J31" s="451"/>
      <c r="K31" s="451"/>
      <c r="L31" s="454"/>
      <c r="M31" s="454"/>
      <c r="N31" s="455"/>
      <c r="O31" s="519"/>
      <c r="P31" s="513">
        <f t="shared" si="2"/>
        <v>0</v>
      </c>
      <c r="Q31" s="426">
        <v>29</v>
      </c>
      <c r="R31" s="466">
        <f t="shared" si="3"/>
        <v>0</v>
      </c>
      <c r="S31" s="459">
        <f>'Balance de Energía'!K39</f>
        <v>0</v>
      </c>
      <c r="T31" s="460">
        <f t="shared" si="9"/>
        <v>0</v>
      </c>
      <c r="V31" s="467">
        <f t="shared" si="4"/>
        <v>0</v>
      </c>
      <c r="W31" s="522">
        <f t="shared" si="10"/>
        <v>0</v>
      </c>
      <c r="Y31" s="521">
        <f t="shared" si="11"/>
        <v>0</v>
      </c>
      <c r="Z31" s="459">
        <f t="shared" si="12"/>
        <v>0</v>
      </c>
      <c r="AA31" s="460">
        <f t="shared" si="13"/>
        <v>0</v>
      </c>
      <c r="AE31" s="534" t="str">
        <f t="shared" si="5"/>
        <v/>
      </c>
      <c r="AF31" s="555"/>
      <c r="AG31" s="556"/>
      <c r="AH31" s="557"/>
      <c r="AI31" s="558">
        <f t="shared" si="0"/>
        <v>0</v>
      </c>
      <c r="AJ31" s="559">
        <f t="shared" si="6"/>
        <v>0</v>
      </c>
      <c r="AK31" s="535"/>
      <c r="AL31" s="551">
        <f t="shared" si="7"/>
        <v>0</v>
      </c>
      <c r="AM31" s="560">
        <f t="shared" si="7"/>
        <v>0</v>
      </c>
      <c r="AN31" s="561">
        <f t="shared" si="8"/>
        <v>0</v>
      </c>
      <c r="AO31" s="562" t="str">
        <f t="shared" si="1"/>
        <v/>
      </c>
      <c r="AP31" s="535"/>
    </row>
    <row r="32" spans="1:42" x14ac:dyDescent="0.2">
      <c r="A32" s="450"/>
      <c r="B32" s="452"/>
      <c r="C32" s="451"/>
      <c r="D32" s="451"/>
      <c r="E32" s="451"/>
      <c r="F32" s="454"/>
      <c r="G32" s="451"/>
      <c r="H32" s="454"/>
      <c r="I32" s="451"/>
      <c r="J32" s="451"/>
      <c r="K32" s="451"/>
      <c r="L32" s="454"/>
      <c r="M32" s="454"/>
      <c r="N32" s="455"/>
      <c r="O32" s="519"/>
      <c r="P32" s="513">
        <f t="shared" si="2"/>
        <v>0</v>
      </c>
      <c r="Q32" s="426">
        <v>30</v>
      </c>
      <c r="R32" s="466">
        <f t="shared" si="3"/>
        <v>0</v>
      </c>
      <c r="S32" s="459">
        <f>'Balance de Energía'!K40</f>
        <v>0</v>
      </c>
      <c r="T32" s="460">
        <f t="shared" si="9"/>
        <v>0</v>
      </c>
      <c r="V32" s="467">
        <f t="shared" si="4"/>
        <v>0</v>
      </c>
      <c r="W32" s="522">
        <f t="shared" si="10"/>
        <v>0</v>
      </c>
      <c r="Y32" s="521">
        <f t="shared" si="11"/>
        <v>0</v>
      </c>
      <c r="Z32" s="459">
        <f t="shared" si="12"/>
        <v>0</v>
      </c>
      <c r="AA32" s="460">
        <f t="shared" si="13"/>
        <v>0</v>
      </c>
      <c r="AE32" s="534" t="str">
        <f t="shared" si="5"/>
        <v/>
      </c>
      <c r="AF32" s="555"/>
      <c r="AG32" s="556"/>
      <c r="AH32" s="557"/>
      <c r="AI32" s="558">
        <f t="shared" si="0"/>
        <v>0</v>
      </c>
      <c r="AJ32" s="559">
        <f t="shared" si="6"/>
        <v>0</v>
      </c>
      <c r="AK32" s="535"/>
      <c r="AL32" s="551">
        <f t="shared" si="7"/>
        <v>0</v>
      </c>
      <c r="AM32" s="560">
        <f t="shared" si="7"/>
        <v>0</v>
      </c>
      <c r="AN32" s="561">
        <f t="shared" si="8"/>
        <v>0</v>
      </c>
      <c r="AO32" s="562" t="str">
        <f t="shared" si="1"/>
        <v/>
      </c>
      <c r="AP32" s="535"/>
    </row>
    <row r="33" spans="1:42" ht="13.5" thickBot="1" x14ac:dyDescent="0.25">
      <c r="A33" s="450"/>
      <c r="B33" s="452"/>
      <c r="C33" s="451"/>
      <c r="D33" s="451"/>
      <c r="E33" s="451"/>
      <c r="F33" s="454"/>
      <c r="G33" s="451"/>
      <c r="H33" s="454"/>
      <c r="I33" s="451"/>
      <c r="J33" s="451"/>
      <c r="K33" s="451"/>
      <c r="L33" s="454"/>
      <c r="M33" s="454"/>
      <c r="N33" s="455"/>
      <c r="O33" s="519"/>
      <c r="P33" s="513">
        <f t="shared" si="2"/>
        <v>0</v>
      </c>
      <c r="Q33" s="426">
        <v>31</v>
      </c>
      <c r="R33" s="477">
        <f t="shared" si="3"/>
        <v>0</v>
      </c>
      <c r="S33" s="478">
        <f>'Balance de Energía'!K41</f>
        <v>0</v>
      </c>
      <c r="T33" s="479">
        <f t="shared" si="9"/>
        <v>0</v>
      </c>
      <c r="V33" s="480">
        <f t="shared" si="4"/>
        <v>0</v>
      </c>
      <c r="W33" s="523">
        <f t="shared" si="10"/>
        <v>0</v>
      </c>
      <c r="Y33" s="521">
        <f t="shared" si="11"/>
        <v>0</v>
      </c>
      <c r="Z33" s="459">
        <f t="shared" si="12"/>
        <v>0</v>
      </c>
      <c r="AA33" s="460">
        <f t="shared" si="13"/>
        <v>0</v>
      </c>
      <c r="AE33" s="534" t="str">
        <f t="shared" si="5"/>
        <v/>
      </c>
      <c r="AF33" s="555"/>
      <c r="AG33" s="556"/>
      <c r="AH33" s="557"/>
      <c r="AI33" s="558">
        <f t="shared" si="0"/>
        <v>0</v>
      </c>
      <c r="AJ33" s="559">
        <f t="shared" si="6"/>
        <v>0</v>
      </c>
      <c r="AK33" s="535"/>
      <c r="AL33" s="551">
        <f t="shared" si="7"/>
        <v>0</v>
      </c>
      <c r="AM33" s="563">
        <f t="shared" si="7"/>
        <v>0</v>
      </c>
      <c r="AN33" s="561">
        <f t="shared" si="8"/>
        <v>0</v>
      </c>
      <c r="AO33" s="562" t="str">
        <f t="shared" si="1"/>
        <v/>
      </c>
      <c r="AP33" s="535"/>
    </row>
    <row r="34" spans="1:42" ht="13.5" thickBot="1" x14ac:dyDescent="0.25">
      <c r="A34" s="469"/>
      <c r="B34" s="471"/>
      <c r="C34" s="470"/>
      <c r="D34" s="470"/>
      <c r="E34" s="470"/>
      <c r="F34" s="473"/>
      <c r="G34" s="470"/>
      <c r="H34" s="473"/>
      <c r="I34" s="470"/>
      <c r="J34" s="470"/>
      <c r="K34" s="470"/>
      <c r="L34" s="473"/>
      <c r="M34" s="473"/>
      <c r="N34" s="474"/>
      <c r="O34" s="524"/>
      <c r="R34" s="525"/>
      <c r="S34" s="526"/>
      <c r="T34" s="527"/>
      <c r="V34" s="528"/>
      <c r="W34" s="529"/>
      <c r="Y34" s="530"/>
      <c r="Z34" s="531"/>
      <c r="AA34" s="532"/>
      <c r="AE34" s="534" t="str">
        <f t="shared" si="5"/>
        <v/>
      </c>
      <c r="AF34" s="564"/>
      <c r="AG34" s="565"/>
      <c r="AH34" s="566"/>
      <c r="AI34" s="567">
        <f t="shared" si="0"/>
        <v>0</v>
      </c>
      <c r="AJ34" s="568">
        <f t="shared" si="6"/>
        <v>0</v>
      </c>
      <c r="AK34" s="535"/>
      <c r="AL34" s="569"/>
      <c r="AM34" s="570"/>
      <c r="AN34" s="571"/>
      <c r="AO34" s="571"/>
      <c r="AP34" s="535"/>
    </row>
    <row r="35" spans="1:42" ht="13.5" thickBot="1" x14ac:dyDescent="0.25">
      <c r="AE35" s="534"/>
      <c r="AF35" s="535"/>
      <c r="AG35" s="535"/>
      <c r="AH35" s="535"/>
      <c r="AI35" s="535"/>
      <c r="AJ35" s="535"/>
      <c r="AK35" s="535"/>
      <c r="AL35" s="535"/>
      <c r="AM35" s="535"/>
      <c r="AN35" s="535"/>
      <c r="AO35" s="535"/>
      <c r="AP35" s="535"/>
    </row>
    <row r="36" spans="1:42" ht="13.5" thickBot="1" x14ac:dyDescent="0.25">
      <c r="D36" s="483" t="s">
        <v>167</v>
      </c>
      <c r="E36" s="484">
        <f>COUNT(E3:E34)</f>
        <v>15</v>
      </c>
      <c r="K36" s="483" t="s">
        <v>168</v>
      </c>
      <c r="L36" s="485">
        <f>MAX(L3:L34)</f>
        <v>104.3399</v>
      </c>
      <c r="M36" s="485">
        <f>MAX(M3:M34)</f>
        <v>22.9</v>
      </c>
      <c r="N36" s="483" t="s">
        <v>63</v>
      </c>
      <c r="O36" s="485">
        <f>SUM(O3:O33)</f>
        <v>92806</v>
      </c>
      <c r="Q36" s="483" t="s">
        <v>170</v>
      </c>
      <c r="R36" s="486">
        <f>AVERAGE(R3:R33)</f>
        <v>0</v>
      </c>
      <c r="S36" s="486">
        <f>AVERAGE(S3:S33)</f>
        <v>0</v>
      </c>
      <c r="T36" s="487">
        <f>AVERAGE(T3:T33)</f>
        <v>0</v>
      </c>
      <c r="V36" s="488">
        <f>SUM(V3:V33)</f>
        <v>92806</v>
      </c>
      <c r="W36" s="489">
        <f>SUM(W3:W33)</f>
        <v>3277413.2640200006</v>
      </c>
      <c r="Y36" s="490">
        <f>SUM(Y3:Y33)</f>
        <v>0</v>
      </c>
      <c r="Z36" s="491">
        <f>SUM(Z3:Z33)</f>
        <v>0</v>
      </c>
      <c r="AA36" s="492">
        <f>SUM(AA3:AA33)</f>
        <v>0</v>
      </c>
      <c r="AE36" s="534"/>
      <c r="AF36" s="572" t="s">
        <v>207</v>
      </c>
      <c r="AG36" s="573">
        <f>COUNT(AG3:AG34)</f>
        <v>19</v>
      </c>
      <c r="AH36" s="535"/>
      <c r="AI36" s="535"/>
      <c r="AJ36" s="574">
        <f>SUM(AJ3:AJ33)</f>
        <v>-10122604</v>
      </c>
      <c r="AK36" s="575" t="s">
        <v>175</v>
      </c>
      <c r="AL36" s="576"/>
      <c r="AM36" s="576"/>
      <c r="AN36" s="574">
        <f>SUM(AN3:AN33)</f>
        <v>718492</v>
      </c>
      <c r="AO36" s="577" t="s">
        <v>175</v>
      </c>
      <c r="AP36" s="535"/>
    </row>
    <row r="37" spans="1:42" ht="13.5" thickBot="1" x14ac:dyDescent="0.25">
      <c r="K37" s="483" t="s">
        <v>170</v>
      </c>
      <c r="L37" s="493">
        <f>AVERAGE(L3:L34)</f>
        <v>88.987733333333338</v>
      </c>
      <c r="M37" s="493">
        <f>AVERAGE(M3:M34)</f>
        <v>21.547999999999995</v>
      </c>
      <c r="N37" s="483" t="s">
        <v>195</v>
      </c>
      <c r="O37" s="496">
        <f>O36*35.31467</f>
        <v>3277413.2640200001</v>
      </c>
      <c r="R37" s="494" t="s">
        <v>172</v>
      </c>
      <c r="S37" s="494" t="s">
        <v>173</v>
      </c>
      <c r="T37" s="494" t="s">
        <v>174</v>
      </c>
      <c r="V37" s="495" t="s">
        <v>175</v>
      </c>
      <c r="W37" s="495" t="s">
        <v>175</v>
      </c>
      <c r="Y37" s="495" t="s">
        <v>175</v>
      </c>
      <c r="Z37" s="495" t="s">
        <v>175</v>
      </c>
      <c r="AA37" s="495" t="s">
        <v>175</v>
      </c>
      <c r="AE37" s="534"/>
      <c r="AF37" s="572" t="s">
        <v>208</v>
      </c>
      <c r="AG37" s="578">
        <f>COUNT(E3:E34)-COUNT(AG3:AG34)</f>
        <v>-4</v>
      </c>
      <c r="AH37" s="535"/>
      <c r="AI37" s="535"/>
      <c r="AJ37" s="535"/>
      <c r="AK37" s="535"/>
      <c r="AL37" s="535"/>
      <c r="AM37" s="535"/>
      <c r="AN37" s="579">
        <f>IFERROR(AN36/SUM(AM3:AM33),"")</f>
        <v>-3.2362900937340942</v>
      </c>
      <c r="AO37" s="577" t="s">
        <v>209</v>
      </c>
      <c r="AP37" s="535"/>
    </row>
    <row r="38" spans="1:42" ht="13.5" thickBot="1" x14ac:dyDescent="0.25">
      <c r="K38" s="483" t="s">
        <v>176</v>
      </c>
      <c r="L38" s="496">
        <f>MIN(L3:L34)</f>
        <v>85.096999999999994</v>
      </c>
      <c r="M38" s="496">
        <f>MIN(M3:M34)</f>
        <v>16.600000000000001</v>
      </c>
      <c r="V38" s="497" t="s">
        <v>63</v>
      </c>
      <c r="W38" s="497" t="s">
        <v>177</v>
      </c>
      <c r="Y38" s="497" t="s">
        <v>178</v>
      </c>
      <c r="Z38" s="497" t="s">
        <v>179</v>
      </c>
      <c r="AA38" s="497" t="s">
        <v>180</v>
      </c>
      <c r="AE38" s="534"/>
      <c r="AF38" s="535"/>
      <c r="AG38" s="535"/>
      <c r="AH38" s="535"/>
      <c r="AI38" s="535"/>
      <c r="AJ38" s="535"/>
      <c r="AK38" s="535"/>
      <c r="AL38" s="535"/>
      <c r="AM38" s="535"/>
      <c r="AN38" s="535"/>
      <c r="AO38" s="535"/>
      <c r="AP38" s="535"/>
    </row>
    <row r="39" spans="1:42" ht="13.5" thickBot="1" x14ac:dyDescent="0.25">
      <c r="L39" s="533" t="s">
        <v>196</v>
      </c>
      <c r="M39" s="497" t="s">
        <v>181</v>
      </c>
      <c r="AE39" s="534"/>
      <c r="AF39" s="535"/>
      <c r="AG39" s="535"/>
      <c r="AH39" s="535"/>
      <c r="AI39" s="535"/>
      <c r="AJ39" s="535"/>
      <c r="AK39" s="535"/>
      <c r="AL39" s="535"/>
      <c r="AM39" s="535"/>
      <c r="AN39" s="535"/>
      <c r="AO39" s="535"/>
      <c r="AP39" s="535"/>
    </row>
    <row r="40" spans="1:42" ht="13.5" thickBot="1" x14ac:dyDescent="0.25">
      <c r="AE40" s="534"/>
      <c r="AF40" s="572" t="s">
        <v>210</v>
      </c>
      <c r="AG40" s="573">
        <v>1</v>
      </c>
      <c r="AH40" s="535" t="s">
        <v>63</v>
      </c>
      <c r="AI40" s="535"/>
      <c r="AJ40" s="535"/>
      <c r="AK40" s="535"/>
      <c r="AL40" s="535"/>
      <c r="AM40" s="535"/>
      <c r="AN40" s="535"/>
      <c r="AO40" s="535"/>
      <c r="AP40" s="535"/>
    </row>
    <row r="41" spans="1:42" ht="13.5" thickBot="1" x14ac:dyDescent="0.25">
      <c r="AE41" s="534"/>
      <c r="AF41" s="572" t="s">
        <v>211</v>
      </c>
      <c r="AG41" s="580">
        <v>0.01</v>
      </c>
      <c r="AH41" s="535"/>
      <c r="AI41" s="535"/>
      <c r="AJ41" s="535"/>
      <c r="AK41" s="535"/>
      <c r="AL41" s="535"/>
      <c r="AM41" s="535"/>
      <c r="AN41" s="535"/>
      <c r="AO41" s="535"/>
      <c r="AP41" s="535"/>
    </row>
    <row r="42" spans="1:42" x14ac:dyDescent="0.2">
      <c r="AE42" s="534"/>
      <c r="AF42" s="535"/>
      <c r="AG42" s="535"/>
      <c r="AH42" s="535"/>
      <c r="AI42" s="535"/>
      <c r="AJ42" s="535"/>
      <c r="AK42" s="535"/>
      <c r="AL42" s="535"/>
      <c r="AM42" s="535"/>
      <c r="AN42" s="535"/>
      <c r="AO42" s="535"/>
      <c r="AP42" s="535"/>
    </row>
    <row r="43" spans="1:42" x14ac:dyDescent="0.2">
      <c r="K43" s="499" t="s">
        <v>182</v>
      </c>
      <c r="L43" s="500">
        <v>0.1</v>
      </c>
      <c r="M43" s="499"/>
      <c r="AE43" s="534"/>
      <c r="AF43" s="535"/>
      <c r="AG43" s="535"/>
      <c r="AH43" s="535"/>
      <c r="AI43" s="535"/>
      <c r="AJ43" s="535"/>
      <c r="AK43" s="535"/>
      <c r="AL43" s="535"/>
      <c r="AM43" s="535"/>
      <c r="AN43" s="535"/>
      <c r="AO43" s="535"/>
      <c r="AP43" s="535"/>
    </row>
    <row r="44" spans="1:42" x14ac:dyDescent="0.2">
      <c r="K44" s="501" t="s">
        <v>183</v>
      </c>
      <c r="L44" s="502">
        <f>L37*(1+$L$43)</f>
        <v>97.886506666666676</v>
      </c>
      <c r="M44" s="502">
        <f>M37*(1+$L$43)</f>
        <v>23.702799999999996</v>
      </c>
    </row>
    <row r="45" spans="1:42" x14ac:dyDescent="0.2">
      <c r="K45" s="501" t="s">
        <v>184</v>
      </c>
      <c r="L45" s="502">
        <f>L37*(1-$L$43)</f>
        <v>80.08896</v>
      </c>
      <c r="M45" s="502">
        <f>M37*(1-$L$43)</f>
        <v>19.393199999999997</v>
      </c>
    </row>
    <row r="47" spans="1:42" x14ac:dyDescent="0.2">
      <c r="A47" s="483" t="s">
        <v>185</v>
      </c>
      <c r="B47" s="449" t="s">
        <v>186</v>
      </c>
    </row>
    <row r="48" spans="1:42" x14ac:dyDescent="0.2">
      <c r="A48" s="483" t="s">
        <v>187</v>
      </c>
      <c r="B48" s="503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H13" sqref="H13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1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0" t="s">
        <v>0</v>
      </c>
      <c r="B1" s="640"/>
      <c r="C1" s="640"/>
      <c r="D1" s="640"/>
      <c r="E1" s="640"/>
      <c r="F1" s="640"/>
      <c r="G1" s="640"/>
      <c r="H1" s="640"/>
      <c r="I1" s="640"/>
      <c r="J1" s="640"/>
    </row>
    <row r="2" spans="1:13" x14ac:dyDescent="0.2">
      <c r="A2" s="641" t="s">
        <v>7</v>
      </c>
      <c r="B2" s="641"/>
      <c r="C2" s="641"/>
      <c r="D2" s="641"/>
      <c r="E2" s="641"/>
      <c r="F2" s="641"/>
      <c r="G2" s="641"/>
      <c r="H2" s="641"/>
      <c r="I2" s="641"/>
      <c r="J2" s="641"/>
    </row>
    <row r="3" spans="1:13" x14ac:dyDescent="0.2">
      <c r="A3" s="641" t="s">
        <v>8</v>
      </c>
      <c r="B3" s="641"/>
      <c r="C3" s="641"/>
      <c r="D3" s="641"/>
      <c r="E3" s="641"/>
      <c r="F3" s="641"/>
      <c r="G3" s="641"/>
      <c r="H3" s="641"/>
      <c r="I3" s="641"/>
      <c r="J3" s="641"/>
    </row>
    <row r="4" spans="1:13" x14ac:dyDescent="0.2">
      <c r="A4" s="641"/>
      <c r="B4" s="641"/>
      <c r="C4" s="641"/>
      <c r="D4" s="641"/>
      <c r="E4" s="641"/>
      <c r="F4" s="641"/>
      <c r="G4" s="641"/>
      <c r="H4" s="641"/>
      <c r="I4" s="641"/>
      <c r="J4" s="641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8" t="s">
        <v>1</v>
      </c>
      <c r="B6" s="638"/>
      <c r="C6" s="638"/>
      <c r="D6" s="638"/>
      <c r="E6" s="638"/>
      <c r="F6" s="638"/>
      <c r="G6" s="638"/>
      <c r="H6" s="638"/>
      <c r="I6" s="638"/>
      <c r="J6" s="638"/>
    </row>
    <row r="7" spans="1:13" x14ac:dyDescent="0.2">
      <c r="A7" s="639" t="s">
        <v>120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19" t="s">
        <v>37</v>
      </c>
      <c r="B9" s="218" t="s">
        <v>115</v>
      </c>
      <c r="C9" s="218" t="s">
        <v>119</v>
      </c>
      <c r="D9" s="218" t="s">
        <v>224</v>
      </c>
      <c r="E9" s="218" t="s">
        <v>226</v>
      </c>
      <c r="F9" s="213" t="s">
        <v>47</v>
      </c>
      <c r="G9" s="214" t="s">
        <v>48</v>
      </c>
      <c r="H9" s="215" t="s">
        <v>49</v>
      </c>
      <c r="I9" s="634" t="s">
        <v>145</v>
      </c>
      <c r="J9" s="635"/>
    </row>
    <row r="10" spans="1:13" ht="13.5" thickBot="1" x14ac:dyDescent="0.25">
      <c r="A10" s="220"/>
      <c r="B10" s="636" t="s">
        <v>63</v>
      </c>
      <c r="C10" s="636"/>
      <c r="D10" s="636"/>
      <c r="E10" s="636"/>
      <c r="F10" s="637"/>
      <c r="G10" s="637"/>
      <c r="H10" s="637"/>
      <c r="I10" s="216" t="s">
        <v>50</v>
      </c>
      <c r="J10" s="217" t="s">
        <v>59</v>
      </c>
    </row>
    <row r="11" spans="1:13" x14ac:dyDescent="0.2">
      <c r="A11" s="341">
        <f>'Comparativo vs. Proveedor'!A17</f>
        <v>20151201</v>
      </c>
      <c r="B11" s="208">
        <f>MONSANTO!O3</f>
        <v>0</v>
      </c>
      <c r="C11" s="208">
        <f>CHEMIPLASTICA!O3</f>
        <v>2871</v>
      </c>
      <c r="D11" s="208">
        <f>'UNIFOODS, S.A. DE C.'!O3</f>
        <v>3487</v>
      </c>
      <c r="E11" s="208">
        <f>'DIPASA INTERNATIONAL'!O3</f>
        <v>7630</v>
      </c>
      <c r="F11" s="208">
        <f>SUM(B11:E11)</f>
        <v>13988</v>
      </c>
      <c r="G11" s="209">
        <f>'Comparativo vs. Proveedor'!C17</f>
        <v>14098.227903587942</v>
      </c>
      <c r="H11" s="210">
        <f>'Comparativo vs. Proveedor'!I17</f>
        <v>0</v>
      </c>
      <c r="I11" s="211">
        <f>(G11-F11)/G11</f>
        <v>7.8185644565931123E-3</v>
      </c>
      <c r="J11" s="212" t="e">
        <f>(H11-G11)/H11</f>
        <v>#DIV/0!</v>
      </c>
      <c r="K11" s="182"/>
      <c r="L11" s="182"/>
      <c r="M11" s="138"/>
    </row>
    <row r="12" spans="1:13" x14ac:dyDescent="0.2">
      <c r="A12" s="341">
        <f>'Comparativo vs. Proveedor'!A18</f>
        <v>20151202</v>
      </c>
      <c r="B12" s="208">
        <f>MONSANTO!O4</f>
        <v>0</v>
      </c>
      <c r="C12" s="208">
        <f>CHEMIPLASTICA!O4</f>
        <v>2776</v>
      </c>
      <c r="D12" s="208">
        <f>'UNIFOODS, S.A. DE C.'!O4</f>
        <v>3230</v>
      </c>
      <c r="E12" s="208">
        <f>'DIPASA INTERNATIONAL'!O4</f>
        <v>9751</v>
      </c>
      <c r="F12" s="208">
        <f t="shared" ref="F12:F33" si="0">SUM(B12:E12)</f>
        <v>15757</v>
      </c>
      <c r="G12" s="179">
        <f>'Comparativo vs. Proveedor'!C18</f>
        <v>15967.282973336576</v>
      </c>
      <c r="H12" s="129">
        <f>'Comparativo vs. Proveedor'!I18</f>
        <v>0</v>
      </c>
      <c r="I12" s="180">
        <f t="shared" ref="I12:I41" si="1">(G12-F12)/G12</f>
        <v>1.3169615249364788E-2</v>
      </c>
      <c r="J12" s="181" t="e">
        <f t="shared" ref="J12:J41" si="2">(H12-G12)/H12</f>
        <v>#DIV/0!</v>
      </c>
      <c r="K12" s="182"/>
    </row>
    <row r="13" spans="1:13" x14ac:dyDescent="0.2">
      <c r="A13" s="341">
        <f>'Comparativo vs. Proveedor'!A19</f>
        <v>20151203</v>
      </c>
      <c r="B13" s="208">
        <f>MONSANTO!O5</f>
        <v>0</v>
      </c>
      <c r="C13" s="208">
        <f>CHEMIPLASTICA!O5</f>
        <v>2966</v>
      </c>
      <c r="D13" s="208">
        <f>'UNIFOODS, S.A. DE C.'!O5</f>
        <v>2935</v>
      </c>
      <c r="E13" s="208">
        <f>'DIPASA INTERNATIONAL'!O5</f>
        <v>9119</v>
      </c>
      <c r="F13" s="208">
        <f t="shared" si="0"/>
        <v>15020</v>
      </c>
      <c r="G13" s="179">
        <f>'Comparativo vs. Proveedor'!C19</f>
        <v>15136.011946310133</v>
      </c>
      <c r="H13" s="129">
        <f>'Comparativo vs. Proveedor'!I19</f>
        <v>0</v>
      </c>
      <c r="I13" s="180">
        <f t="shared" si="1"/>
        <v>7.6646309953801433E-3</v>
      </c>
      <c r="J13" s="181" t="e">
        <f t="shared" si="2"/>
        <v>#DIV/0!</v>
      </c>
      <c r="K13" s="182"/>
    </row>
    <row r="14" spans="1:13" x14ac:dyDescent="0.2">
      <c r="A14" s="341">
        <f>'Comparativo vs. Proveedor'!A20</f>
        <v>20151204</v>
      </c>
      <c r="B14" s="208">
        <f>MONSANTO!O6</f>
        <v>0</v>
      </c>
      <c r="C14" s="208">
        <f>CHEMIPLASTICA!O6</f>
        <v>3158</v>
      </c>
      <c r="D14" s="208">
        <f>'UNIFOODS, S.A. DE C.'!O6</f>
        <v>2903</v>
      </c>
      <c r="E14" s="208">
        <f>'DIPASA INTERNATIONAL'!O6</f>
        <v>9113</v>
      </c>
      <c r="F14" s="208">
        <f t="shared" si="0"/>
        <v>15174</v>
      </c>
      <c r="G14" s="179">
        <f>'Comparativo vs. Proveedor'!C20</f>
        <v>15325.555328706174</v>
      </c>
      <c r="H14" s="129">
        <f>'Comparativo vs. Proveedor'!I20</f>
        <v>0</v>
      </c>
      <c r="I14" s="180">
        <f t="shared" si="1"/>
        <v>9.889059512401278E-3</v>
      </c>
      <c r="J14" s="181" t="e">
        <f t="shared" si="2"/>
        <v>#DIV/0!</v>
      </c>
      <c r="K14" s="182"/>
    </row>
    <row r="15" spans="1:13" x14ac:dyDescent="0.2">
      <c r="A15" s="341">
        <f>'Comparativo vs. Proveedor'!A21</f>
        <v>20151205</v>
      </c>
      <c r="B15" s="208">
        <f>MONSANTO!O7</f>
        <v>0</v>
      </c>
      <c r="C15" s="208">
        <f>CHEMIPLASTICA!O7</f>
        <v>3141</v>
      </c>
      <c r="D15" s="208">
        <f>'UNIFOODS, S.A. DE C.'!O7</f>
        <v>2928</v>
      </c>
      <c r="E15" s="208">
        <f>'DIPASA INTERNATIONAL'!O7</f>
        <v>8926</v>
      </c>
      <c r="F15" s="208">
        <f t="shared" si="0"/>
        <v>14995</v>
      </c>
      <c r="G15" s="179">
        <f>'Comparativo vs. Proveedor'!C21</f>
        <v>15182.379957111309</v>
      </c>
      <c r="H15" s="129">
        <f>'Comparativo vs. Proveedor'!I21</f>
        <v>0</v>
      </c>
      <c r="I15" s="180">
        <f t="shared" si="1"/>
        <v>1.2341935693918745E-2</v>
      </c>
      <c r="J15" s="181" t="e">
        <f t="shared" si="2"/>
        <v>#DIV/0!</v>
      </c>
      <c r="K15" s="182"/>
    </row>
    <row r="16" spans="1:13" x14ac:dyDescent="0.2">
      <c r="A16" s="341">
        <f>'Comparativo vs. Proveedor'!A22</f>
        <v>20151206</v>
      </c>
      <c r="B16" s="208">
        <f>MONSANTO!O8</f>
        <v>0</v>
      </c>
      <c r="C16" s="208">
        <f>CHEMIPLASTICA!O8</f>
        <v>2793</v>
      </c>
      <c r="D16" s="208">
        <f>'UNIFOODS, S.A. DE C.'!O8</f>
        <v>3000</v>
      </c>
      <c r="E16" s="208">
        <f>'DIPASA INTERNATIONAL'!O8</f>
        <v>7842</v>
      </c>
      <c r="F16" s="208">
        <f t="shared" si="0"/>
        <v>13635</v>
      </c>
      <c r="G16" s="179">
        <f>'Comparativo vs. Proveedor'!C22</f>
        <v>13726.67857295566</v>
      </c>
      <c r="H16" s="129">
        <f>'Comparativo vs. Proveedor'!I22</f>
        <v>0</v>
      </c>
      <c r="I16" s="180">
        <f t="shared" si="1"/>
        <v>6.6788606193697092E-3</v>
      </c>
      <c r="J16" s="181" t="e">
        <f t="shared" si="2"/>
        <v>#DIV/0!</v>
      </c>
      <c r="K16" s="182"/>
    </row>
    <row r="17" spans="1:12" x14ac:dyDescent="0.2">
      <c r="A17" s="341">
        <f>'Comparativo vs. Proveedor'!A23</f>
        <v>20151207</v>
      </c>
      <c r="B17" s="208">
        <f>MONSANTO!O9</f>
        <v>262</v>
      </c>
      <c r="C17" s="208">
        <f>CHEMIPLASTICA!O9</f>
        <v>2062</v>
      </c>
      <c r="D17" s="208">
        <f>'UNIFOODS, S.A. DE C.'!O9</f>
        <v>2919</v>
      </c>
      <c r="E17" s="208">
        <f>'DIPASA INTERNATIONAL'!O9</f>
        <v>9244</v>
      </c>
      <c r="F17" s="208">
        <f t="shared" si="0"/>
        <v>14487</v>
      </c>
      <c r="G17" s="179">
        <f>'Comparativo vs. Proveedor'!C23</f>
        <v>14678.068151281041</v>
      </c>
      <c r="H17" s="129">
        <f>'Comparativo vs. Proveedor'!I23</f>
        <v>0</v>
      </c>
      <c r="I17" s="180">
        <f t="shared" si="1"/>
        <v>1.3017254676281429E-2</v>
      </c>
      <c r="J17" s="181" t="e">
        <f t="shared" si="2"/>
        <v>#DIV/0!</v>
      </c>
      <c r="K17" s="182"/>
    </row>
    <row r="18" spans="1:12" x14ac:dyDescent="0.2">
      <c r="A18" s="341">
        <f>'Comparativo vs. Proveedor'!A24</f>
        <v>20151208</v>
      </c>
      <c r="B18" s="208">
        <f>MONSANTO!O10</f>
        <v>300</v>
      </c>
      <c r="C18" s="208">
        <f>CHEMIPLASTICA!O10</f>
        <v>1812</v>
      </c>
      <c r="D18" s="208">
        <f>'UNIFOODS, S.A. DE C.'!O10</f>
        <v>3384</v>
      </c>
      <c r="E18" s="208">
        <f>'DIPASA INTERNATIONAL'!O10</f>
        <v>11035</v>
      </c>
      <c r="F18" s="208">
        <f t="shared" si="0"/>
        <v>16531</v>
      </c>
      <c r="G18" s="179">
        <f>'Comparativo vs. Proveedor'!C24</f>
        <v>16764.125645234686</v>
      </c>
      <c r="H18" s="129">
        <f>'Comparativo vs. Proveedor'!I24</f>
        <v>0</v>
      </c>
      <c r="I18" s="180">
        <f t="shared" si="1"/>
        <v>1.390622154522885E-2</v>
      </c>
      <c r="J18" s="181" t="e">
        <f t="shared" si="2"/>
        <v>#DIV/0!</v>
      </c>
      <c r="K18" s="182"/>
    </row>
    <row r="19" spans="1:12" x14ac:dyDescent="0.2">
      <c r="A19" s="341">
        <f>'Comparativo vs. Proveedor'!A25</f>
        <v>20151209</v>
      </c>
      <c r="B19" s="208">
        <f>MONSANTO!O11</f>
        <v>194</v>
      </c>
      <c r="C19" s="208">
        <f>CHEMIPLASTICA!O11</f>
        <v>3490</v>
      </c>
      <c r="D19" s="208">
        <f>'UNIFOODS, S.A. DE C.'!O11</f>
        <v>3638</v>
      </c>
      <c r="E19" s="208">
        <f>'DIPASA INTERNATIONAL'!O11</f>
        <v>9663</v>
      </c>
      <c r="F19" s="208">
        <f t="shared" si="0"/>
        <v>16985</v>
      </c>
      <c r="G19" s="179">
        <f>'Comparativo vs. Proveedor'!C25</f>
        <v>18297.453721073987</v>
      </c>
      <c r="H19" s="129">
        <f>'Comparativo vs. Proveedor'!I25</f>
        <v>0</v>
      </c>
      <c r="I19" s="180">
        <f t="shared" si="1"/>
        <v>7.1728762978773175E-2</v>
      </c>
      <c r="J19" s="181" t="e">
        <f t="shared" si="2"/>
        <v>#DIV/0!</v>
      </c>
      <c r="K19" s="182"/>
      <c r="L19" s="138"/>
    </row>
    <row r="20" spans="1:12" x14ac:dyDescent="0.2">
      <c r="A20" s="341">
        <f>'Comparativo vs. Proveedor'!A26</f>
        <v>20151210</v>
      </c>
      <c r="B20" s="208">
        <f>MONSANTO!O12</f>
        <v>22</v>
      </c>
      <c r="C20" s="208">
        <f>CHEMIPLASTICA!O12</f>
        <v>2976</v>
      </c>
      <c r="D20" s="208">
        <f>'UNIFOODS, S.A. DE C.'!O12</f>
        <v>3875</v>
      </c>
      <c r="E20" s="208">
        <f>'DIPASA INTERNATIONAL'!O12</f>
        <v>2790</v>
      </c>
      <c r="F20" s="208">
        <f t="shared" si="0"/>
        <v>9663</v>
      </c>
      <c r="G20" s="179">
        <f>'Comparativo vs. Proveedor'!C26</f>
        <v>8401.8090782102736</v>
      </c>
      <c r="H20" s="129">
        <f>'Comparativo vs. Proveedor'!I26</f>
        <v>0</v>
      </c>
      <c r="I20" s="180">
        <f t="shared" si="1"/>
        <v>-0.15010944786409991</v>
      </c>
      <c r="J20" s="181" t="e">
        <f t="shared" si="2"/>
        <v>#DIV/0!</v>
      </c>
      <c r="K20" s="182"/>
      <c r="L20" s="138"/>
    </row>
    <row r="21" spans="1:12" x14ac:dyDescent="0.2">
      <c r="A21" s="341">
        <f>'Comparativo vs. Proveedor'!A27</f>
        <v>20151211</v>
      </c>
      <c r="B21" s="208">
        <f>MONSANTO!O13</f>
        <v>0</v>
      </c>
      <c r="C21" s="208">
        <f>CHEMIPLASTICA!O13</f>
        <v>1849</v>
      </c>
      <c r="D21" s="208">
        <f>'UNIFOODS, S.A. DE C.'!O13</f>
        <v>1900</v>
      </c>
      <c r="E21" s="208">
        <f>'DIPASA INTERNATIONAL'!O13</f>
        <v>7</v>
      </c>
      <c r="F21" s="208">
        <f t="shared" si="0"/>
        <v>3756</v>
      </c>
      <c r="G21" s="179">
        <f>'Comparativo vs. Proveedor'!C27</f>
        <v>3755.9991924036103</v>
      </c>
      <c r="H21" s="129">
        <f>'Comparativo vs. Proveedor'!I27</f>
        <v>0</v>
      </c>
      <c r="I21" s="180">
        <f>(G21-F21)/G21</f>
        <v>-2.1501505945755769E-7</v>
      </c>
      <c r="J21" s="181" t="e">
        <f t="shared" si="2"/>
        <v>#DIV/0!</v>
      </c>
      <c r="K21" s="182"/>
      <c r="L21" s="138"/>
    </row>
    <row r="22" spans="1:12" x14ac:dyDescent="0.2">
      <c r="A22" s="341">
        <f>'Comparativo vs. Proveedor'!A28</f>
        <v>20151212</v>
      </c>
      <c r="B22" s="208">
        <f>MONSANTO!O14</f>
        <v>0</v>
      </c>
      <c r="C22" s="208">
        <f>CHEMIPLASTICA!O14</f>
        <v>36</v>
      </c>
      <c r="D22" s="208">
        <f>'UNIFOODS, S.A. DE C.'!O14</f>
        <v>1343</v>
      </c>
      <c r="E22" s="208">
        <f>'DIPASA INTERNATIONAL'!O14</f>
        <v>0</v>
      </c>
      <c r="F22" s="208">
        <f t="shared" si="0"/>
        <v>1379</v>
      </c>
      <c r="G22" s="179">
        <f>'Comparativo vs. Proveedor'!C28</f>
        <v>2183.7749864291527</v>
      </c>
      <c r="H22" s="129">
        <f>'Comparativo vs. Proveedor'!I28</f>
        <v>0</v>
      </c>
      <c r="I22" s="180">
        <f t="shared" si="1"/>
        <v>0.36852468382976494</v>
      </c>
      <c r="J22" s="181" t="e">
        <f t="shared" si="2"/>
        <v>#DIV/0!</v>
      </c>
      <c r="K22" s="182"/>
      <c r="L22" s="138"/>
    </row>
    <row r="23" spans="1:12" x14ac:dyDescent="0.2">
      <c r="A23" s="341">
        <f>'Comparativo vs. Proveedor'!A29</f>
        <v>20151213</v>
      </c>
      <c r="B23" s="208">
        <f>MONSANTO!O15</f>
        <v>0</v>
      </c>
      <c r="C23" s="208">
        <f>CHEMIPLASTICA!O15</f>
        <v>0</v>
      </c>
      <c r="D23" s="208">
        <f>'UNIFOODS, S.A. DE C.'!O15</f>
        <v>3000</v>
      </c>
      <c r="E23" s="208">
        <f>'DIPASA INTERNATIONAL'!O15</f>
        <v>98</v>
      </c>
      <c r="F23" s="208">
        <f t="shared" si="0"/>
        <v>3098</v>
      </c>
      <c r="G23" s="179">
        <f>'Comparativo vs. Proveedor'!C29</f>
        <v>3068.5592701276832</v>
      </c>
      <c r="H23" s="129">
        <f>'Comparativo vs. Proveedor'!I29</f>
        <v>0</v>
      </c>
      <c r="I23" s="180">
        <f t="shared" si="1"/>
        <v>-9.5943168375208603E-3</v>
      </c>
      <c r="J23" s="181" t="e">
        <f t="shared" si="2"/>
        <v>#DIV/0!</v>
      </c>
      <c r="K23" s="182"/>
      <c r="L23" s="138"/>
    </row>
    <row r="24" spans="1:12" x14ac:dyDescent="0.2">
      <c r="A24" s="341">
        <f>'Comparativo vs. Proveedor'!A30</f>
        <v>20151214</v>
      </c>
      <c r="B24" s="208">
        <f>MONSANTO!O16</f>
        <v>0</v>
      </c>
      <c r="C24" s="208">
        <f>CHEMIPLASTICA!O16</f>
        <v>560</v>
      </c>
      <c r="D24" s="208">
        <f>'UNIFOODS, S.A. DE C.'!O16</f>
        <v>2990</v>
      </c>
      <c r="E24" s="208">
        <f>'DIPASA INTERNATIONAL'!O16</f>
        <v>7588</v>
      </c>
      <c r="F24" s="208">
        <f t="shared" si="0"/>
        <v>11138</v>
      </c>
      <c r="G24" s="179">
        <f>'Comparativo vs. Proveedor'!C30</f>
        <v>10827.195100506389</v>
      </c>
      <c r="H24" s="129">
        <f>'Comparativo vs. Proveedor'!I30</f>
        <v>0</v>
      </c>
      <c r="I24" s="180">
        <f t="shared" si="1"/>
        <v>-2.870594799562394E-2</v>
      </c>
      <c r="J24" s="181" t="e">
        <f t="shared" si="2"/>
        <v>#DIV/0!</v>
      </c>
      <c r="K24" s="182"/>
      <c r="L24" s="138"/>
    </row>
    <row r="25" spans="1:12" x14ac:dyDescent="0.2">
      <c r="A25" s="341">
        <f>'Comparativo vs. Proveedor'!A31</f>
        <v>0</v>
      </c>
      <c r="B25" s="208">
        <f>MONSANTO!O17</f>
        <v>0</v>
      </c>
      <c r="C25" s="208">
        <f>CHEMIPLASTICA!O17</f>
        <v>0</v>
      </c>
      <c r="D25" s="208">
        <f>'UNIFOODS, S.A. DE C.'!O17</f>
        <v>0</v>
      </c>
      <c r="E25" s="208">
        <f>'DIPASA INTERNATIONAL'!O17</f>
        <v>0</v>
      </c>
      <c r="F25" s="208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1">
        <f>'Comparativo vs. Proveedor'!A32</f>
        <v>0</v>
      </c>
      <c r="B26" s="208">
        <f>MONSANTO!O18</f>
        <v>0</v>
      </c>
      <c r="C26" s="208">
        <f>CHEMIPLASTICA!O18</f>
        <v>0</v>
      </c>
      <c r="D26" s="208">
        <f>'UNIFOODS, S.A. DE C.'!O18</f>
        <v>0</v>
      </c>
      <c r="E26" s="208">
        <f>'DIPASA INTERNATIONAL'!O18</f>
        <v>0</v>
      </c>
      <c r="F26" s="208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1">
        <f>'Comparativo vs. Proveedor'!A33</f>
        <v>0</v>
      </c>
      <c r="B27" s="208">
        <f>MONSANTO!O19</f>
        <v>0</v>
      </c>
      <c r="C27" s="208">
        <f>CHEMIPLASTICA!O19</f>
        <v>0</v>
      </c>
      <c r="D27" s="208">
        <f>'UNIFOODS, S.A. DE C.'!O19</f>
        <v>0</v>
      </c>
      <c r="E27" s="208">
        <f>'DIPASA INTERNATIONAL'!O19</f>
        <v>0</v>
      </c>
      <c r="F27" s="208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1">
        <f>'Comparativo vs. Proveedor'!A34</f>
        <v>0</v>
      </c>
      <c r="B28" s="628">
        <f>MONSANTO!O20</f>
        <v>0</v>
      </c>
      <c r="C28" s="628">
        <f>CHEMIPLASTICA!O20</f>
        <v>0</v>
      </c>
      <c r="D28" s="628">
        <f>'UNIFOODS, S.A. DE C.'!O20</f>
        <v>0</v>
      </c>
      <c r="E28" s="628">
        <f>'DIPASA INTERNATIONAL'!O20</f>
        <v>0</v>
      </c>
      <c r="F28" s="628">
        <f t="shared" si="0"/>
        <v>0</v>
      </c>
      <c r="G28" s="629">
        <f>'Comparativo vs. Proveedor'!C34</f>
        <v>0</v>
      </c>
      <c r="H28" s="630">
        <f>'Comparativo vs. Proveedor'!I34</f>
        <v>0</v>
      </c>
      <c r="I28" s="631" t="e">
        <f t="shared" si="1"/>
        <v>#DIV/0!</v>
      </c>
      <c r="J28" s="632" t="e">
        <f t="shared" si="2"/>
        <v>#DIV/0!</v>
      </c>
      <c r="K28" s="182"/>
    </row>
    <row r="29" spans="1:12" x14ac:dyDescent="0.2">
      <c r="A29" s="341">
        <f>'Comparativo vs. Proveedor'!A35</f>
        <v>0</v>
      </c>
      <c r="B29" s="628">
        <f>MONSANTO!O21</f>
        <v>0</v>
      </c>
      <c r="C29" s="628">
        <f>CHEMIPLASTICA!O21</f>
        <v>0</v>
      </c>
      <c r="D29" s="628">
        <f>'UNIFOODS, S.A. DE C.'!O21</f>
        <v>0</v>
      </c>
      <c r="E29" s="628">
        <f>'DIPASA INTERNATIONAL'!O21</f>
        <v>0</v>
      </c>
      <c r="F29" s="628">
        <f t="shared" si="0"/>
        <v>0</v>
      </c>
      <c r="G29" s="629">
        <f>'Comparativo vs. Proveedor'!C35</f>
        <v>0</v>
      </c>
      <c r="H29" s="630">
        <f>'Comparativo vs. Proveedor'!I35</f>
        <v>0</v>
      </c>
      <c r="I29" s="631" t="e">
        <f t="shared" si="1"/>
        <v>#DIV/0!</v>
      </c>
      <c r="J29" s="632" t="e">
        <f t="shared" si="2"/>
        <v>#DIV/0!</v>
      </c>
      <c r="K29" s="182"/>
    </row>
    <row r="30" spans="1:12" x14ac:dyDescent="0.2">
      <c r="A30" s="341">
        <f>'Comparativo vs. Proveedor'!A36</f>
        <v>0</v>
      </c>
      <c r="B30" s="628">
        <f>MONSANTO!O22</f>
        <v>0</v>
      </c>
      <c r="C30" s="628">
        <f>CHEMIPLASTICA!O22</f>
        <v>0</v>
      </c>
      <c r="D30" s="628">
        <f>'UNIFOODS, S.A. DE C.'!O22</f>
        <v>0</v>
      </c>
      <c r="E30" s="628">
        <f>'DIPASA INTERNATIONAL'!O22</f>
        <v>0</v>
      </c>
      <c r="F30" s="628">
        <f t="shared" si="0"/>
        <v>0</v>
      </c>
      <c r="G30" s="629">
        <f>'Comparativo vs. Proveedor'!C36</f>
        <v>0</v>
      </c>
      <c r="H30" s="630">
        <f>'Comparativo vs. Proveedor'!I36</f>
        <v>0</v>
      </c>
      <c r="I30" s="631" t="e">
        <f t="shared" si="1"/>
        <v>#DIV/0!</v>
      </c>
      <c r="J30" s="632" t="e">
        <f t="shared" si="2"/>
        <v>#DIV/0!</v>
      </c>
      <c r="K30" s="182"/>
    </row>
    <row r="31" spans="1:12" x14ac:dyDescent="0.2">
      <c r="A31" s="341">
        <f>'Comparativo vs. Proveedor'!A37</f>
        <v>0</v>
      </c>
      <c r="B31" s="628">
        <f>MONSANTO!O23</f>
        <v>0</v>
      </c>
      <c r="C31" s="628">
        <f>CHEMIPLASTICA!O23</f>
        <v>0</v>
      </c>
      <c r="D31" s="628">
        <f>'UNIFOODS, S.A. DE C.'!O23</f>
        <v>0</v>
      </c>
      <c r="E31" s="628">
        <f>'DIPASA INTERNATIONAL'!O23</f>
        <v>0</v>
      </c>
      <c r="F31" s="628">
        <f t="shared" si="0"/>
        <v>0</v>
      </c>
      <c r="G31" s="629">
        <f>'Comparativo vs. Proveedor'!C37</f>
        <v>0</v>
      </c>
      <c r="H31" s="630">
        <f>'Comparativo vs. Proveedor'!I37</f>
        <v>0</v>
      </c>
      <c r="I31" s="631" t="e">
        <f t="shared" si="1"/>
        <v>#DIV/0!</v>
      </c>
      <c r="J31" s="632" t="e">
        <f t="shared" si="2"/>
        <v>#DIV/0!</v>
      </c>
      <c r="K31" s="182"/>
    </row>
    <row r="32" spans="1:12" x14ac:dyDescent="0.2">
      <c r="A32" s="341">
        <f>'Comparativo vs. Proveedor'!A38</f>
        <v>0</v>
      </c>
      <c r="B32" s="628">
        <f>MONSANTO!O24</f>
        <v>0</v>
      </c>
      <c r="C32" s="628">
        <f>CHEMIPLASTICA!O24</f>
        <v>0</v>
      </c>
      <c r="D32" s="628">
        <f>'UNIFOODS, S.A. DE C.'!O24</f>
        <v>0</v>
      </c>
      <c r="E32" s="628">
        <f>'DIPASA INTERNATIONAL'!O24</f>
        <v>0</v>
      </c>
      <c r="F32" s="628">
        <f t="shared" si="0"/>
        <v>0</v>
      </c>
      <c r="G32" s="629">
        <f>'Comparativo vs. Proveedor'!C38</f>
        <v>0</v>
      </c>
      <c r="H32" s="630">
        <f>'Comparativo vs. Proveedor'!I38</f>
        <v>0</v>
      </c>
      <c r="I32" s="631" t="e">
        <f t="shared" si="1"/>
        <v>#DIV/0!</v>
      </c>
      <c r="J32" s="632" t="e">
        <f t="shared" si="2"/>
        <v>#DIV/0!</v>
      </c>
      <c r="K32" s="182"/>
    </row>
    <row r="33" spans="1:12" x14ac:dyDescent="0.2">
      <c r="A33" s="341">
        <f>'Comparativo vs. Proveedor'!A39</f>
        <v>0</v>
      </c>
      <c r="B33" s="208">
        <f>MONSANTO!O25</f>
        <v>0</v>
      </c>
      <c r="C33" s="208">
        <f>CHEMIPLASTICA!O25</f>
        <v>0</v>
      </c>
      <c r="D33" s="208">
        <f>'UNIFOODS, S.A. DE C.'!O25</f>
        <v>0</v>
      </c>
      <c r="E33" s="208">
        <f>'DIPASA INTERNATIONAL'!O25</f>
        <v>0</v>
      </c>
      <c r="F33" s="208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1">
        <f>'Comparativo vs. Proveedor'!A40</f>
        <v>0</v>
      </c>
      <c r="B34" s="208">
        <f>MONSANTO!O26</f>
        <v>0</v>
      </c>
      <c r="C34" s="208">
        <f>CHEMIPLASTICA!O26</f>
        <v>0</v>
      </c>
      <c r="D34" s="208">
        <f>'UNIFOODS, S.A. DE C.'!O26</f>
        <v>0</v>
      </c>
      <c r="E34" s="208">
        <f>'DIPASA INTERNATIONAL'!O26</f>
        <v>0</v>
      </c>
      <c r="F34" s="208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1">
        <f>'Comparativo vs. Proveedor'!A41</f>
        <v>0</v>
      </c>
      <c r="B35" s="208">
        <f>MONSANTO!O27</f>
        <v>0</v>
      </c>
      <c r="C35" s="208">
        <f>CHEMIPLASTICA!O27</f>
        <v>0</v>
      </c>
      <c r="D35" s="208">
        <f>'UNIFOODS, S.A. DE C.'!O27</f>
        <v>0</v>
      </c>
      <c r="E35" s="208">
        <f>'DIPASA INTERNATIONAL'!O27</f>
        <v>0</v>
      </c>
      <c r="F35" s="208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1">
        <f>'Comparativo vs. Proveedor'!A42</f>
        <v>0</v>
      </c>
      <c r="B36" s="208">
        <f>MONSANTO!O28</f>
        <v>0</v>
      </c>
      <c r="C36" s="208">
        <f>CHEMIPLASTICA!O28</f>
        <v>0</v>
      </c>
      <c r="D36" s="208">
        <f>'UNIFOODS, S.A. DE C.'!O28</f>
        <v>0</v>
      </c>
      <c r="E36" s="208">
        <f>'DIPASA INTERNATIONAL'!O28</f>
        <v>0</v>
      </c>
      <c r="F36" s="208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1">
        <f>'Comparativo vs. Proveedor'!A43</f>
        <v>0</v>
      </c>
      <c r="B37" s="208">
        <f>MONSANTO!O29</f>
        <v>0</v>
      </c>
      <c r="C37" s="208">
        <f>CHEMIPLASTICA!O29</f>
        <v>0</v>
      </c>
      <c r="D37" s="208">
        <f>'UNIFOODS, S.A. DE C.'!O29</f>
        <v>0</v>
      </c>
      <c r="E37" s="208">
        <f>'DIPASA INTERNATIONAL'!O29</f>
        <v>0</v>
      </c>
      <c r="F37" s="208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1">
        <f>'Comparativo vs. Proveedor'!A44</f>
        <v>0</v>
      </c>
      <c r="B38" s="208">
        <f>MONSANTO!O30</f>
        <v>0</v>
      </c>
      <c r="C38" s="208">
        <f>CHEMIPLASTICA!O30</f>
        <v>0</v>
      </c>
      <c r="D38" s="208">
        <f>'UNIFOODS, S.A. DE C.'!O30</f>
        <v>0</v>
      </c>
      <c r="E38" s="208">
        <f>'DIPASA INTERNATIONAL'!O30</f>
        <v>0</v>
      </c>
      <c r="F38" s="208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1">
        <f>'Comparativo vs. Proveedor'!A45</f>
        <v>0</v>
      </c>
      <c r="B39" s="208">
        <f>MONSANTO!O31</f>
        <v>0</v>
      </c>
      <c r="C39" s="208">
        <f>CHEMIPLASTICA!O31</f>
        <v>0</v>
      </c>
      <c r="D39" s="208">
        <f>'UNIFOODS, S.A. DE C.'!O31</f>
        <v>0</v>
      </c>
      <c r="E39" s="208">
        <f>'DIPASA INTERNATIONAL'!O31</f>
        <v>0</v>
      </c>
      <c r="F39" s="208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1">
        <f>'Comparativo vs. Proveedor'!A46</f>
        <v>0</v>
      </c>
      <c r="B40" s="208">
        <f>MONSANTO!O32</f>
        <v>0</v>
      </c>
      <c r="C40" s="208">
        <f>CHEMIPLASTICA!O32</f>
        <v>0</v>
      </c>
      <c r="D40" s="208">
        <f>'UNIFOODS, S.A. DE C.'!O32</f>
        <v>0</v>
      </c>
      <c r="E40" s="208">
        <f>'DIPASA INTERNATIONAL'!O32</f>
        <v>0</v>
      </c>
      <c r="F40" s="208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1">
        <f>'Comparativo vs. Proveedor'!A47</f>
        <v>0</v>
      </c>
      <c r="B41" s="208">
        <f>MONSANTO!O33</f>
        <v>0</v>
      </c>
      <c r="C41" s="208">
        <f>CHEMIPLASTICA!O33</f>
        <v>0</v>
      </c>
      <c r="D41" s="208">
        <f>'UNIFOODS, S.A. DE C.'!O33</f>
        <v>0</v>
      </c>
      <c r="E41" s="208">
        <f>'DIPASA INTERNATIONAL'!O33</f>
        <v>0</v>
      </c>
      <c r="F41" s="208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0" customFormat="1" ht="13.5" thickBot="1" x14ac:dyDescent="0.25">
      <c r="A42" s="186" t="s">
        <v>56</v>
      </c>
      <c r="B42" s="187">
        <f>SUM(B11:B41)</f>
        <v>778</v>
      </c>
      <c r="C42" s="187">
        <f>SUM(C11:C41)</f>
        <v>30490</v>
      </c>
      <c r="D42" s="187">
        <f t="shared" ref="D42:E42" si="5">SUM(D11:D41)</f>
        <v>41532</v>
      </c>
      <c r="E42" s="187">
        <f t="shared" si="5"/>
        <v>92806</v>
      </c>
      <c r="F42" s="187">
        <f>SUM(F11:F41)</f>
        <v>165606</v>
      </c>
      <c r="G42" s="187">
        <f>SUM(G11:G41)</f>
        <v>167413.12182727459</v>
      </c>
      <c r="H42" s="187">
        <f>SUM(H11:H41)</f>
        <v>0</v>
      </c>
      <c r="I42" s="731">
        <f>(G42-F42)/G42</f>
        <v>1.0794385813670298E-2</v>
      </c>
      <c r="J42" s="188" t="e">
        <f>(H42-G42)/H42</f>
        <v>#DIV/0!</v>
      </c>
      <c r="K42" s="182"/>
      <c r="L42" s="189"/>
    </row>
    <row r="43" spans="1:12" s="117" customFormat="1" x14ac:dyDescent="0.2">
      <c r="A43" s="642" t="s">
        <v>142</v>
      </c>
      <c r="B43" s="643"/>
      <c r="C43" s="643"/>
      <c r="D43" s="643"/>
      <c r="E43" s="643"/>
      <c r="F43" s="643"/>
      <c r="G43" s="643"/>
      <c r="H43" s="643"/>
      <c r="I43" s="643"/>
      <c r="J43" s="644"/>
    </row>
    <row r="44" spans="1:12" x14ac:dyDescent="0.2">
      <c r="A44" s="191" t="s">
        <v>51</v>
      </c>
      <c r="B44" s="404">
        <f>SUM(B11:B24)</f>
        <v>778</v>
      </c>
      <c r="C44" s="404">
        <f>SUM(C11:C24)</f>
        <v>30490</v>
      </c>
      <c r="D44" s="404">
        <f t="shared" ref="D44:E44" si="6">SUM(D11:D24)</f>
        <v>41532</v>
      </c>
      <c r="E44" s="404">
        <f t="shared" si="6"/>
        <v>92806</v>
      </c>
      <c r="F44" s="404">
        <f>SUM(F11:F24)</f>
        <v>165606</v>
      </c>
      <c r="G44" s="404">
        <f>SUM(G11:G24)</f>
        <v>167413.12182727459</v>
      </c>
      <c r="H44" s="404">
        <f>SUM(H11:H24)</f>
        <v>0</v>
      </c>
      <c r="I44" s="732">
        <f>(G44-F44)/G44</f>
        <v>1.0794385813670298E-2</v>
      </c>
      <c r="J44" s="194" t="e">
        <f>(H44-G44)/H44</f>
        <v>#DIV/0!</v>
      </c>
    </row>
    <row r="45" spans="1:12" x14ac:dyDescent="0.2">
      <c r="A45" s="195" t="s">
        <v>52</v>
      </c>
      <c r="B45" s="196">
        <f>B44/$F$44</f>
        <v>4.6978974191756338E-3</v>
      </c>
      <c r="C45" s="196">
        <f>C44/$F$44</f>
        <v>0.18411168677463377</v>
      </c>
      <c r="D45" s="196">
        <f t="shared" ref="D45:E45" si="7">D44/$F$44</f>
        <v>0.25078801492699537</v>
      </c>
      <c r="E45" s="196">
        <f t="shared" si="7"/>
        <v>0.56040240087919524</v>
      </c>
      <c r="F45" s="196">
        <f>SUM(B45:C45)</f>
        <v>0.18880958419380942</v>
      </c>
      <c r="G45" s="196" t="e">
        <f>G44/H44</f>
        <v>#DIV/0!</v>
      </c>
      <c r="H45" s="197"/>
      <c r="I45" s="196"/>
      <c r="J45" s="196"/>
    </row>
    <row r="46" spans="1:12" x14ac:dyDescent="0.2">
      <c r="A46" s="198" t="s">
        <v>60</v>
      </c>
      <c r="B46" s="199">
        <f>B45*$H$44</f>
        <v>0</v>
      </c>
      <c r="C46" s="199">
        <f>C45*$H$44</f>
        <v>0</v>
      </c>
      <c r="D46" s="199">
        <f t="shared" ref="D46:E46" si="8">D45*$H$44</f>
        <v>0</v>
      </c>
      <c r="E46" s="199">
        <f t="shared" si="8"/>
        <v>0</v>
      </c>
      <c r="F46" s="200">
        <f>SUM(B46:E46)</f>
        <v>0</v>
      </c>
      <c r="G46" s="197"/>
      <c r="H46" s="197"/>
      <c r="I46" s="197"/>
      <c r="J46" s="197"/>
    </row>
    <row r="47" spans="1:12" x14ac:dyDescent="0.2">
      <c r="A47" s="198" t="s">
        <v>146</v>
      </c>
      <c r="B47" s="196">
        <f>(B46-B44)/B44</f>
        <v>-1</v>
      </c>
      <c r="C47" s="196">
        <f>(C46-C44)/C44</f>
        <v>-1</v>
      </c>
      <c r="D47" s="196">
        <f t="shared" ref="D47:E47" si="9">(D46-D44)/D44</f>
        <v>-1</v>
      </c>
      <c r="E47" s="196">
        <f t="shared" si="9"/>
        <v>-1</v>
      </c>
      <c r="F47" s="403">
        <f>(F46-F44)/F44</f>
        <v>-1</v>
      </c>
      <c r="G47" s="197"/>
      <c r="H47" s="197"/>
      <c r="I47" s="197"/>
      <c r="J47" s="197"/>
    </row>
    <row r="48" spans="1:12" s="117" customFormat="1" x14ac:dyDescent="0.2">
      <c r="A48" s="633" t="s">
        <v>143</v>
      </c>
      <c r="B48" s="633"/>
      <c r="C48" s="633"/>
      <c r="D48" s="633"/>
      <c r="E48" s="633"/>
      <c r="F48" s="633"/>
      <c r="G48" s="633"/>
      <c r="H48" s="633"/>
      <c r="I48" s="633"/>
      <c r="J48" s="633"/>
    </row>
    <row r="49" spans="1:10" x14ac:dyDescent="0.2">
      <c r="A49" s="191" t="s">
        <v>51</v>
      </c>
      <c r="B49" s="404">
        <f>SUM(B25:B41)</f>
        <v>0</v>
      </c>
      <c r="C49" s="404">
        <f>SUM(C25:C41)</f>
        <v>0</v>
      </c>
      <c r="D49" s="404">
        <f t="shared" ref="D49:E49" si="10">SUM(D25:D41)</f>
        <v>0</v>
      </c>
      <c r="E49" s="404">
        <f t="shared" si="10"/>
        <v>0</v>
      </c>
      <c r="F49" s="404">
        <f>SUM(F25:F41)</f>
        <v>0</v>
      </c>
      <c r="G49" s="404">
        <f>SUM(G25:G41)</f>
        <v>0</v>
      </c>
      <c r="H49" s="404">
        <f>SUM(H25:H41)</f>
        <v>0</v>
      </c>
      <c r="I49" s="384" t="e">
        <f>(G49-F49)/G49</f>
        <v>#DIV/0!</v>
      </c>
      <c r="J49" s="194" t="e">
        <f>(H49-G49)/H49</f>
        <v>#DIV/0!</v>
      </c>
    </row>
    <row r="50" spans="1:10" x14ac:dyDescent="0.2">
      <c r="A50" s="195" t="s">
        <v>52</v>
      </c>
      <c r="B50" s="196" t="e">
        <f>B49/$F$49</f>
        <v>#DIV/0!</v>
      </c>
      <c r="C50" s="196" t="e">
        <f>C49/$F$49</f>
        <v>#DIV/0!</v>
      </c>
      <c r="D50" s="196" t="e">
        <f t="shared" ref="D50:E50" si="11">D49/$F$49</f>
        <v>#DIV/0!</v>
      </c>
      <c r="E50" s="196" t="e">
        <f t="shared" si="11"/>
        <v>#DIV/0!</v>
      </c>
      <c r="F50" s="196" t="e">
        <f>SUM(B50:C50)</f>
        <v>#DIV/0!</v>
      </c>
      <c r="G50" s="196" t="e">
        <f>G49/H49</f>
        <v>#DIV/0!</v>
      </c>
      <c r="H50" s="197"/>
      <c r="I50" s="196"/>
      <c r="J50" s="196"/>
    </row>
    <row r="51" spans="1:10" x14ac:dyDescent="0.2">
      <c r="A51" s="198" t="s">
        <v>60</v>
      </c>
      <c r="B51" s="199" t="e">
        <f>B50*$G$49</f>
        <v>#DIV/0!</v>
      </c>
      <c r="C51" s="199" t="e">
        <f>C50*$G$49</f>
        <v>#DIV/0!</v>
      </c>
      <c r="D51" s="199" t="e">
        <f t="shared" ref="D51:E51" si="12">D50*$G$49</f>
        <v>#DIV/0!</v>
      </c>
      <c r="E51" s="199" t="e">
        <f t="shared" si="12"/>
        <v>#DIV/0!</v>
      </c>
      <c r="F51" s="200" t="e">
        <f>SUM(B51:E51)</f>
        <v>#DIV/0!</v>
      </c>
      <c r="G51" s="197"/>
      <c r="H51" s="197"/>
      <c r="I51" s="197"/>
      <c r="J51" s="197"/>
    </row>
    <row r="52" spans="1:10" x14ac:dyDescent="0.2">
      <c r="A52" s="198" t="s">
        <v>146</v>
      </c>
      <c r="B52" s="196" t="e">
        <f>(B51-B49)/B49</f>
        <v>#DIV/0!</v>
      </c>
      <c r="C52" s="196" t="e">
        <f>(C51-C49)/C49</f>
        <v>#DIV/0!</v>
      </c>
      <c r="D52" s="196" t="e">
        <f t="shared" ref="D52:E52" si="13">(D51-D49)/D49</f>
        <v>#DIV/0!</v>
      </c>
      <c r="E52" s="196" t="e">
        <f t="shared" si="13"/>
        <v>#DIV/0!</v>
      </c>
      <c r="F52" s="403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1"/>
      <c r="H53" s="116"/>
    </row>
    <row r="54" spans="1:10" x14ac:dyDescent="0.2">
      <c r="G54" s="201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1" t="s">
        <v>0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380"/>
      <c r="Q1" s="380"/>
    </row>
    <row r="2" spans="1:21" x14ac:dyDescent="0.2">
      <c r="A2" s="652" t="s">
        <v>7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381"/>
      <c r="Q2" s="381"/>
    </row>
    <row r="3" spans="1:21" x14ac:dyDescent="0.2">
      <c r="A3" s="652" t="s">
        <v>8</v>
      </c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381"/>
      <c r="Q3" s="381"/>
    </row>
    <row r="4" spans="1:21" x14ac:dyDescent="0.2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3" t="s">
        <v>144</v>
      </c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382"/>
      <c r="Q6" s="382"/>
    </row>
    <row r="7" spans="1:21" x14ac:dyDescent="0.2">
      <c r="A7" s="650" t="s">
        <v>153</v>
      </c>
      <c r="B7" s="650"/>
      <c r="C7" s="650"/>
      <c r="D7" s="650"/>
      <c r="E7" s="650"/>
      <c r="F7" s="650"/>
      <c r="G7" s="650"/>
      <c r="H7" s="650"/>
      <c r="I7" s="650"/>
      <c r="J7" s="650"/>
      <c r="K7" s="650"/>
      <c r="L7" s="650"/>
      <c r="M7" s="650"/>
      <c r="N7" s="650"/>
      <c r="O7" s="650"/>
      <c r="P7" s="383"/>
      <c r="Q7" s="383"/>
    </row>
    <row r="8" spans="1:21" x14ac:dyDescent="0.2">
      <c r="A8" s="654"/>
      <c r="B8" s="654"/>
      <c r="C8" s="654"/>
      <c r="D8" s="654"/>
      <c r="E8" s="654"/>
      <c r="F8" s="654"/>
      <c r="G8" s="654"/>
      <c r="H8" s="654"/>
      <c r="I8" s="654"/>
      <c r="J8" s="654"/>
      <c r="K8" s="654"/>
      <c r="L8" s="654"/>
      <c r="M8" s="654"/>
      <c r="N8" s="654"/>
      <c r="O8" s="654"/>
    </row>
    <row r="9" spans="1:21" x14ac:dyDescent="0.2">
      <c r="A9" s="190" t="s">
        <v>39</v>
      </c>
    </row>
    <row r="10" spans="1:21" x14ac:dyDescent="0.2">
      <c r="B10" s="343" t="s">
        <v>40</v>
      </c>
      <c r="C10" s="116" t="s">
        <v>122</v>
      </c>
    </row>
    <row r="11" spans="1:21" x14ac:dyDescent="0.2">
      <c r="B11" s="343" t="s">
        <v>41</v>
      </c>
      <c r="C11" s="116" t="s">
        <v>123</v>
      </c>
    </row>
    <row r="12" spans="1:21" x14ac:dyDescent="0.2">
      <c r="B12" s="343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5" t="s">
        <v>37</v>
      </c>
      <c r="B14" s="658" t="s">
        <v>43</v>
      </c>
      <c r="C14" s="659" t="s">
        <v>43</v>
      </c>
      <c r="D14" s="659"/>
      <c r="E14" s="659"/>
      <c r="F14" s="659"/>
      <c r="G14" s="659"/>
      <c r="H14" s="660"/>
      <c r="I14" s="661" t="s">
        <v>125</v>
      </c>
      <c r="J14" s="661"/>
      <c r="K14" s="662"/>
      <c r="L14" s="647" t="s">
        <v>126</v>
      </c>
      <c r="M14" s="648"/>
      <c r="N14" s="648"/>
      <c r="O14" s="649"/>
      <c r="Q14" s="663"/>
      <c r="R14" s="645"/>
      <c r="S14" s="645"/>
      <c r="T14" s="645"/>
      <c r="U14" s="645"/>
    </row>
    <row r="15" spans="1:21" s="122" customFormat="1" ht="40.5" x14ac:dyDescent="0.2">
      <c r="A15" s="656"/>
      <c r="B15" s="344" t="s">
        <v>44</v>
      </c>
      <c r="C15" s="345" t="s">
        <v>127</v>
      </c>
      <c r="D15" s="345" t="s">
        <v>128</v>
      </c>
      <c r="E15" s="345" t="s">
        <v>129</v>
      </c>
      <c r="F15" s="345" t="s">
        <v>130</v>
      </c>
      <c r="G15" s="345" t="s">
        <v>131</v>
      </c>
      <c r="H15" s="346"/>
      <c r="I15" s="347" t="s">
        <v>127</v>
      </c>
      <c r="J15" s="345" t="s">
        <v>129</v>
      </c>
      <c r="K15" s="348" t="s">
        <v>131</v>
      </c>
      <c r="L15" s="349" t="s">
        <v>127</v>
      </c>
      <c r="M15" s="345" t="s">
        <v>129</v>
      </c>
      <c r="N15" s="350" t="s">
        <v>132</v>
      </c>
      <c r="O15" s="351" t="s">
        <v>38</v>
      </c>
      <c r="Q15" s="663"/>
      <c r="R15" s="121"/>
      <c r="S15" s="123"/>
      <c r="T15" s="646"/>
      <c r="U15" s="646"/>
    </row>
    <row r="16" spans="1:21" s="124" customFormat="1" ht="13.5" thickBot="1" x14ac:dyDescent="0.25">
      <c r="A16" s="657"/>
      <c r="B16" s="352">
        <v>1</v>
      </c>
      <c r="C16" s="353">
        <v>2</v>
      </c>
      <c r="D16" s="353">
        <v>3</v>
      </c>
      <c r="E16" s="353">
        <v>4</v>
      </c>
      <c r="F16" s="353">
        <v>5</v>
      </c>
      <c r="G16" s="353">
        <v>6</v>
      </c>
      <c r="H16" s="354">
        <v>7</v>
      </c>
      <c r="I16" s="355">
        <v>8</v>
      </c>
      <c r="J16" s="353">
        <v>9</v>
      </c>
      <c r="K16" s="354">
        <v>10</v>
      </c>
      <c r="L16" s="356" t="s">
        <v>133</v>
      </c>
      <c r="M16" s="353" t="s">
        <v>134</v>
      </c>
      <c r="N16" s="353" t="s">
        <v>135</v>
      </c>
      <c r="O16" s="357" t="s">
        <v>136</v>
      </c>
      <c r="Q16" s="125"/>
      <c r="R16" s="125"/>
      <c r="S16" s="126"/>
      <c r="T16" s="127"/>
      <c r="U16" s="127"/>
    </row>
    <row r="17" spans="1:24" x14ac:dyDescent="0.2">
      <c r="A17" s="270">
        <v>20151201</v>
      </c>
      <c r="B17" s="128">
        <v>497.87426599999998</v>
      </c>
      <c r="C17" s="209">
        <v>14098.227903587942</v>
      </c>
      <c r="D17" s="210">
        <v>68.907317000000006</v>
      </c>
      <c r="E17" s="210">
        <v>20.5</v>
      </c>
      <c r="F17" s="358">
        <v>701.06971099999998</v>
      </c>
      <c r="G17" s="358">
        <f>F17/14.22</f>
        <v>49.301667440225032</v>
      </c>
      <c r="H17" s="131">
        <v>0.59329500000000002</v>
      </c>
      <c r="I17" s="132"/>
      <c r="J17" s="133"/>
      <c r="K17" s="134"/>
      <c r="L17" s="129">
        <f t="shared" ref="L17:L47" si="0">C17-I17</f>
        <v>14098.227903587942</v>
      </c>
      <c r="M17" s="130">
        <f t="shared" ref="M17:M47" si="1">E17-J17</f>
        <v>20.5</v>
      </c>
      <c r="N17" s="130">
        <f t="shared" ref="N17:N52" si="2">G17-K17</f>
        <v>49.301667440225032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0">
        <v>20151202</v>
      </c>
      <c r="B18" s="128">
        <v>563.87932899999998</v>
      </c>
      <c r="C18" s="209">
        <v>15967.282973336576</v>
      </c>
      <c r="D18" s="210">
        <v>68.311722000000003</v>
      </c>
      <c r="E18" s="210">
        <v>20.170000000000002</v>
      </c>
      <c r="F18" s="128">
        <v>680.92180800000006</v>
      </c>
      <c r="G18" s="130">
        <f t="shared" ref="G18:G47" si="4">F18/14.22</f>
        <v>47.884796624472578</v>
      </c>
      <c r="H18" s="131">
        <v>0.59436100000000003</v>
      </c>
      <c r="I18" s="132"/>
      <c r="J18" s="133"/>
      <c r="K18" s="134"/>
      <c r="L18" s="129">
        <f t="shared" si="0"/>
        <v>15967.282973336576</v>
      </c>
      <c r="M18" s="130">
        <f t="shared" si="1"/>
        <v>20.170000000000002</v>
      </c>
      <c r="N18" s="130">
        <f t="shared" si="2"/>
        <v>47.884796624472578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0">
        <v>20151203</v>
      </c>
      <c r="B19" s="128">
        <v>534.52326700000003</v>
      </c>
      <c r="C19" s="209">
        <v>15136.011946310133</v>
      </c>
      <c r="D19" s="210">
        <v>66.315582000000006</v>
      </c>
      <c r="E19" s="210">
        <v>19.059999999999999</v>
      </c>
      <c r="F19" s="128">
        <v>644.33372499999996</v>
      </c>
      <c r="G19" s="130">
        <f t="shared" si="4"/>
        <v>45.311795007032345</v>
      </c>
      <c r="H19" s="131">
        <v>0.58984700000000001</v>
      </c>
      <c r="I19" s="132"/>
      <c r="J19" s="133"/>
      <c r="K19" s="134"/>
      <c r="L19" s="129">
        <f t="shared" si="0"/>
        <v>15136.011946310133</v>
      </c>
      <c r="M19" s="130">
        <f t="shared" si="1"/>
        <v>19.059999999999999</v>
      </c>
      <c r="N19" s="130">
        <f t="shared" si="2"/>
        <v>45.311795007032345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0">
        <v>20151204</v>
      </c>
      <c r="B20" s="128">
        <v>541.21692900000005</v>
      </c>
      <c r="C20" s="209">
        <v>15325.555328706174</v>
      </c>
      <c r="D20" s="210">
        <v>67.021643999999995</v>
      </c>
      <c r="E20" s="210">
        <v>19.46</v>
      </c>
      <c r="F20" s="128">
        <v>595.179078</v>
      </c>
      <c r="G20" s="130">
        <f t="shared" si="4"/>
        <v>41.855068776371304</v>
      </c>
      <c r="H20" s="131">
        <v>0.58853999999999995</v>
      </c>
      <c r="I20" s="132"/>
      <c r="J20" s="133"/>
      <c r="K20" s="134"/>
      <c r="L20" s="129">
        <f t="shared" si="0"/>
        <v>15325.555328706174</v>
      </c>
      <c r="M20" s="130">
        <f t="shared" si="1"/>
        <v>19.46</v>
      </c>
      <c r="N20" s="130">
        <f t="shared" si="2"/>
        <v>41.855068776371304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0">
        <v>20151205</v>
      </c>
      <c r="B21" s="128">
        <v>536.16073800000004</v>
      </c>
      <c r="C21" s="209">
        <v>15182.379957111309</v>
      </c>
      <c r="D21" s="210">
        <v>67.243646999999996</v>
      </c>
      <c r="E21" s="210">
        <v>19.579999999999998</v>
      </c>
      <c r="F21" s="128">
        <v>600.67336499999999</v>
      </c>
      <c r="G21" s="130">
        <f t="shared" si="4"/>
        <v>42.241446202531641</v>
      </c>
      <c r="H21" s="131">
        <v>0.58782599999999996</v>
      </c>
      <c r="I21" s="132"/>
      <c r="J21" s="133"/>
      <c r="K21" s="134"/>
      <c r="L21" s="129">
        <f t="shared" si="0"/>
        <v>15182.379957111309</v>
      </c>
      <c r="M21" s="130">
        <f t="shared" si="1"/>
        <v>19.579999999999998</v>
      </c>
      <c r="N21" s="130">
        <f t="shared" si="2"/>
        <v>42.241446202531641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0">
        <v>20151206</v>
      </c>
      <c r="B22" s="128">
        <v>484.75312400000001</v>
      </c>
      <c r="C22" s="209">
        <v>13726.67857295566</v>
      </c>
      <c r="D22" s="210">
        <v>66.864193999999998</v>
      </c>
      <c r="E22" s="210">
        <v>19.37</v>
      </c>
      <c r="F22" s="128">
        <v>665.73383799999999</v>
      </c>
      <c r="G22" s="130">
        <f t="shared" si="4"/>
        <v>46.816725597749645</v>
      </c>
      <c r="H22" s="131">
        <v>0.59363900000000003</v>
      </c>
      <c r="I22" s="132"/>
      <c r="J22" s="133"/>
      <c r="K22" s="134"/>
      <c r="L22" s="129">
        <f t="shared" si="0"/>
        <v>13726.67857295566</v>
      </c>
      <c r="M22" s="130">
        <f t="shared" si="1"/>
        <v>19.37</v>
      </c>
      <c r="N22" s="130">
        <f t="shared" si="2"/>
        <v>46.816725597749645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0">
        <v>20151207</v>
      </c>
      <c r="B23" s="128">
        <v>518.351133</v>
      </c>
      <c r="C23" s="209">
        <v>14678.068151281041</v>
      </c>
      <c r="D23" s="210">
        <v>67.292734999999993</v>
      </c>
      <c r="E23" s="210">
        <v>19.61</v>
      </c>
      <c r="F23" s="128">
        <v>680.69411200000002</v>
      </c>
      <c r="G23" s="130">
        <f t="shared" si="4"/>
        <v>47.868784247538677</v>
      </c>
      <c r="H23" s="131">
        <v>0.58596800000000004</v>
      </c>
      <c r="I23" s="132"/>
      <c r="J23" s="133"/>
      <c r="K23" s="134"/>
      <c r="L23" s="129">
        <f t="shared" si="0"/>
        <v>14678.068151281041</v>
      </c>
      <c r="M23" s="130">
        <f t="shared" si="1"/>
        <v>19.61</v>
      </c>
      <c r="N23" s="130">
        <f t="shared" si="2"/>
        <v>47.868784247538677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0">
        <v>20151208</v>
      </c>
      <c r="B24" s="128">
        <v>592.01956499999994</v>
      </c>
      <c r="C24" s="209">
        <v>16764.125645234686</v>
      </c>
      <c r="D24" s="210">
        <v>67.688486999999995</v>
      </c>
      <c r="E24" s="210">
        <v>19.829999999999998</v>
      </c>
      <c r="F24" s="128">
        <v>687.94390699999997</v>
      </c>
      <c r="G24" s="130">
        <f t="shared" si="4"/>
        <v>48.378615119549927</v>
      </c>
      <c r="H24" s="131">
        <v>0.58651699999999996</v>
      </c>
      <c r="I24" s="132"/>
      <c r="J24" s="133"/>
      <c r="K24" s="134"/>
      <c r="L24" s="129">
        <f t="shared" si="0"/>
        <v>16764.125645234686</v>
      </c>
      <c r="M24" s="130">
        <f t="shared" si="1"/>
        <v>19.829999999999998</v>
      </c>
      <c r="N24" s="130">
        <f t="shared" si="2"/>
        <v>48.378615119549927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0">
        <v>20151209</v>
      </c>
      <c r="B25" s="128">
        <v>646.16854000000001</v>
      </c>
      <c r="C25" s="209">
        <v>18297.453721073987</v>
      </c>
      <c r="D25" s="210">
        <v>66.218826000000007</v>
      </c>
      <c r="E25" s="210">
        <v>19.010000000000002</v>
      </c>
      <c r="F25" s="128">
        <v>700.23382600000002</v>
      </c>
      <c r="G25" s="130">
        <f t="shared" si="4"/>
        <v>49.242885091420533</v>
      </c>
      <c r="H25" s="131">
        <v>0.58676700000000004</v>
      </c>
      <c r="I25" s="132"/>
      <c r="J25" s="133"/>
      <c r="K25" s="134"/>
      <c r="L25" s="129">
        <f t="shared" si="0"/>
        <v>18297.453721073987</v>
      </c>
      <c r="M25" s="130">
        <f t="shared" si="1"/>
        <v>19.010000000000002</v>
      </c>
      <c r="N25" s="130">
        <f t="shared" si="2"/>
        <v>49.242885091420533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0">
        <v>20151210</v>
      </c>
      <c r="B26" s="128">
        <v>296.70711499999999</v>
      </c>
      <c r="C26" s="209">
        <v>8401.8090782102736</v>
      </c>
      <c r="D26" s="210">
        <v>63.823096999999997</v>
      </c>
      <c r="E26" s="210">
        <v>17.68</v>
      </c>
      <c r="F26" s="128">
        <v>623.67864999999995</v>
      </c>
      <c r="G26" s="130">
        <f t="shared" si="4"/>
        <v>43.85925808720112</v>
      </c>
      <c r="H26" s="131">
        <v>0.58745400000000003</v>
      </c>
      <c r="I26" s="132"/>
      <c r="J26" s="133"/>
      <c r="K26" s="134"/>
      <c r="L26" s="129">
        <f t="shared" si="0"/>
        <v>8401.8090782102736</v>
      </c>
      <c r="M26" s="130">
        <f t="shared" si="1"/>
        <v>17.68</v>
      </c>
      <c r="N26" s="130">
        <f t="shared" si="2"/>
        <v>43.85925808720112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0">
        <v>20151211</v>
      </c>
      <c r="B27" s="128">
        <v>132.64187200000001</v>
      </c>
      <c r="C27" s="209">
        <v>3755.9991924036103</v>
      </c>
      <c r="D27" s="210">
        <v>74.407768000000004</v>
      </c>
      <c r="E27" s="210">
        <v>23.56</v>
      </c>
      <c r="F27" s="128">
        <v>617.71752900000001</v>
      </c>
      <c r="G27" s="130">
        <f t="shared" si="4"/>
        <v>43.440051265822781</v>
      </c>
      <c r="H27" s="131">
        <v>0.59125499999999998</v>
      </c>
      <c r="I27" s="132"/>
      <c r="J27" s="133"/>
      <c r="K27" s="134"/>
      <c r="L27" s="129">
        <f t="shared" si="0"/>
        <v>3755.9991924036103</v>
      </c>
      <c r="M27" s="130">
        <f t="shared" si="1"/>
        <v>23.56</v>
      </c>
      <c r="N27" s="130">
        <f t="shared" si="2"/>
        <v>43.440051265822781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0">
        <v>20151212</v>
      </c>
      <c r="B28" s="128">
        <v>77.119292999999999</v>
      </c>
      <c r="C28" s="209">
        <v>2183.7749864291527</v>
      </c>
      <c r="D28" s="210">
        <v>59.494098999999999</v>
      </c>
      <c r="E28" s="210">
        <v>15.27</v>
      </c>
      <c r="F28" s="128">
        <v>767.55737299999998</v>
      </c>
      <c r="G28" s="130">
        <f t="shared" si="4"/>
        <v>53.977311744022501</v>
      </c>
      <c r="H28" s="131">
        <v>0.58714</v>
      </c>
      <c r="I28" s="132"/>
      <c r="J28" s="133"/>
      <c r="K28" s="134"/>
      <c r="L28" s="129">
        <f t="shared" si="0"/>
        <v>2183.7749864291527</v>
      </c>
      <c r="M28" s="130">
        <f t="shared" si="1"/>
        <v>15.27</v>
      </c>
      <c r="N28" s="130">
        <f t="shared" si="2"/>
        <v>53.977311744022501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0">
        <v>20151213</v>
      </c>
      <c r="B29" s="128">
        <v>108.36515799999999</v>
      </c>
      <c r="C29" s="209">
        <v>3068.5592701276832</v>
      </c>
      <c r="D29" s="210">
        <v>63.688091</v>
      </c>
      <c r="E29" s="210">
        <v>17.600000000000001</v>
      </c>
      <c r="F29" s="128">
        <v>749.67492700000003</v>
      </c>
      <c r="G29" s="130">
        <f t="shared" si="4"/>
        <v>52.719755766526021</v>
      </c>
      <c r="H29" s="131">
        <v>0.58995399999999998</v>
      </c>
      <c r="I29" s="132"/>
      <c r="J29" s="133"/>
      <c r="K29" s="134"/>
      <c r="L29" s="129">
        <f t="shared" si="0"/>
        <v>3068.5592701276832</v>
      </c>
      <c r="M29" s="130">
        <f t="shared" si="1"/>
        <v>17.600000000000001</v>
      </c>
      <c r="N29" s="130">
        <f t="shared" si="2"/>
        <v>52.719755766526021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0">
        <v>20151214</v>
      </c>
      <c r="B30" s="128">
        <v>382.35882199999998</v>
      </c>
      <c r="C30" s="209">
        <v>10827.195100506389</v>
      </c>
      <c r="D30" s="210">
        <v>66.674560999999997</v>
      </c>
      <c r="E30" s="210">
        <v>19.260000000000002</v>
      </c>
      <c r="F30" s="128">
        <v>708.52093500000001</v>
      </c>
      <c r="G30" s="130">
        <f t="shared" si="4"/>
        <v>49.825663502109705</v>
      </c>
      <c r="H30" s="131">
        <v>0.588619</v>
      </c>
      <c r="I30" s="132"/>
      <c r="J30" s="133"/>
      <c r="K30" s="134"/>
      <c r="L30" s="129">
        <f t="shared" si="0"/>
        <v>10827.195100506389</v>
      </c>
      <c r="M30" s="130">
        <f t="shared" si="1"/>
        <v>19.260000000000002</v>
      </c>
      <c r="N30" s="130">
        <f t="shared" si="2"/>
        <v>49.825663502109705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0"/>
      <c r="B31" s="128"/>
      <c r="C31" s="209"/>
      <c r="D31" s="210"/>
      <c r="E31" s="210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0"/>
      <c r="B32" s="128"/>
      <c r="C32" s="209"/>
      <c r="D32" s="210"/>
      <c r="E32" s="210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0"/>
      <c r="B33" s="128"/>
      <c r="C33" s="209"/>
      <c r="D33" s="210"/>
      <c r="E33" s="210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0"/>
      <c r="B34" s="128"/>
      <c r="C34" s="209"/>
      <c r="D34" s="210"/>
      <c r="E34" s="210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0"/>
      <c r="B35" s="128"/>
      <c r="C35" s="209"/>
      <c r="D35" s="210"/>
      <c r="E35" s="210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0"/>
      <c r="B36" s="128"/>
      <c r="C36" s="209"/>
      <c r="D36" s="210"/>
      <c r="E36" s="210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0"/>
      <c r="B37" s="128"/>
      <c r="C37" s="209"/>
      <c r="D37" s="210"/>
      <c r="E37" s="210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0"/>
      <c r="B38" s="626"/>
      <c r="C38" s="627"/>
      <c r="D38" s="210"/>
      <c r="E38" s="210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0"/>
      <c r="B39" s="626"/>
      <c r="C39" s="627"/>
      <c r="D39" s="210"/>
      <c r="E39" s="210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0"/>
      <c r="B40" s="626"/>
      <c r="C40" s="627"/>
      <c r="D40" s="210"/>
      <c r="E40" s="210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0"/>
      <c r="B41" s="626"/>
      <c r="C41" s="627"/>
      <c r="D41" s="210"/>
      <c r="E41" s="210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0"/>
      <c r="B42" s="626"/>
      <c r="C42" s="627"/>
      <c r="D42" s="210"/>
      <c r="E42" s="210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0"/>
      <c r="B43" s="128"/>
      <c r="C43" s="209"/>
      <c r="D43" s="210"/>
      <c r="E43" s="210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0"/>
      <c r="B44" s="128"/>
      <c r="C44" s="209"/>
      <c r="D44" s="210"/>
      <c r="E44" s="210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0"/>
      <c r="B45" s="128"/>
      <c r="C45" s="209"/>
      <c r="D45" s="210"/>
      <c r="E45" s="210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0"/>
      <c r="B46" s="128"/>
      <c r="C46" s="209"/>
      <c r="D46" s="210"/>
      <c r="E46" s="210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0"/>
      <c r="B47" s="128"/>
      <c r="C47" s="209"/>
      <c r="D47" s="210"/>
      <c r="E47" s="210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0" customFormat="1" x14ac:dyDescent="0.2">
      <c r="A48" s="359" t="s">
        <v>137</v>
      </c>
      <c r="B48" s="393">
        <f>SUM(B17:B23)</f>
        <v>3676.7587859999999</v>
      </c>
      <c r="C48" s="361">
        <f>SUM(C17:C23)</f>
        <v>104114.20483328884</v>
      </c>
      <c r="D48" s="361">
        <f>SUM(D17:D23)/7</f>
        <v>67.422405857142863</v>
      </c>
      <c r="E48" s="361">
        <f>SUM(E17:E23)/7</f>
        <v>19.678571428571427</v>
      </c>
      <c r="F48" s="361">
        <f>SUM(F17:F23)/7</f>
        <v>652.65794814285721</v>
      </c>
      <c r="G48" s="361">
        <f>SUM(G17:G23)/7</f>
        <v>45.897183413703033</v>
      </c>
      <c r="H48" s="394"/>
      <c r="I48" s="360">
        <f>SUM(I17:I23)</f>
        <v>0</v>
      </c>
      <c r="J48" s="361" t="e">
        <f>AVERAGE(J17:J23)</f>
        <v>#DIV/0!</v>
      </c>
      <c r="K48" s="395" t="e">
        <f>AVERAGE(K17:K23)</f>
        <v>#DIV/0!</v>
      </c>
      <c r="L48" s="361">
        <f>C48-I48</f>
        <v>104114.20483328884</v>
      </c>
      <c r="M48" s="369" t="e">
        <f>E48-J48</f>
        <v>#DIV/0!</v>
      </c>
      <c r="N48" s="369" t="e">
        <f t="shared" si="2"/>
        <v>#DIV/0!</v>
      </c>
      <c r="O48" s="362" t="e">
        <f t="shared" si="3"/>
        <v>#DIV/0!</v>
      </c>
    </row>
    <row r="49" spans="1:23" s="190" customFormat="1" x14ac:dyDescent="0.2">
      <c r="A49" s="363" t="s">
        <v>138</v>
      </c>
      <c r="B49" s="396">
        <f>SUM(B24:B30)</f>
        <v>2235.380365</v>
      </c>
      <c r="C49" s="205">
        <f>SUM(C24:C30)</f>
        <v>63298.916993985782</v>
      </c>
      <c r="D49" s="205">
        <f>SUM(D24:D30)/7</f>
        <v>65.999275571428569</v>
      </c>
      <c r="E49" s="205">
        <f>SUM(E24:E30)/7</f>
        <v>18.887142857142855</v>
      </c>
      <c r="F49" s="205">
        <f>SUM(F24:F30)/7</f>
        <v>693.6181638571428</v>
      </c>
      <c r="G49" s="205">
        <f>SUM(G18:G24)/7</f>
        <v>45.765318796463724</v>
      </c>
      <c r="H49" s="397"/>
      <c r="I49" s="364">
        <f>SUM(I24:I30)</f>
        <v>0</v>
      </c>
      <c r="J49" s="205" t="e">
        <f t="shared" ref="J49:K52" si="5">AVERAGE(J24:J30)</f>
        <v>#DIV/0!</v>
      </c>
      <c r="K49" s="398" t="e">
        <f t="shared" si="5"/>
        <v>#DIV/0!</v>
      </c>
      <c r="L49" s="205">
        <f>C49-I49</f>
        <v>63298.916993985782</v>
      </c>
      <c r="M49" s="205" t="e">
        <f>E49-J49</f>
        <v>#DIV/0!</v>
      </c>
      <c r="N49" s="205" t="e">
        <f t="shared" si="2"/>
        <v>#DIV/0!</v>
      </c>
      <c r="O49" s="365" t="e">
        <f t="shared" si="3"/>
        <v>#DIV/0!</v>
      </c>
      <c r="P49" s="366">
        <f>C49-I49</f>
        <v>63298.916993985782</v>
      </c>
      <c r="Q49" s="190">
        <f>P49/7</f>
        <v>9042.7024277122546</v>
      </c>
    </row>
    <row r="50" spans="1:23" s="190" customFormat="1" x14ac:dyDescent="0.2">
      <c r="A50" s="363" t="s">
        <v>139</v>
      </c>
      <c r="B50" s="396">
        <f>SUM(B31:B37)</f>
        <v>0</v>
      </c>
      <c r="C50" s="205">
        <f>SUM(C31:C37)</f>
        <v>0</v>
      </c>
      <c r="D50" s="205">
        <f>SUM(D38:D44)/7</f>
        <v>0</v>
      </c>
      <c r="E50" s="205">
        <f>SUM(E38:E44)/7</f>
        <v>0</v>
      </c>
      <c r="F50" s="205">
        <f>SUM(F31:F37)/7</f>
        <v>0</v>
      </c>
      <c r="G50" s="205">
        <f>SUM(G19:G25)/7</f>
        <v>45.959331434599157</v>
      </c>
      <c r="H50" s="397"/>
      <c r="I50" s="364">
        <f>SUM(I31:I37)</f>
        <v>0</v>
      </c>
      <c r="J50" s="205" t="e">
        <f t="shared" si="5"/>
        <v>#DIV/0!</v>
      </c>
      <c r="K50" s="205" t="e">
        <f t="shared" si="5"/>
        <v>#DIV/0!</v>
      </c>
      <c r="L50" s="205">
        <f>C50-I50</f>
        <v>0</v>
      </c>
      <c r="M50" s="205" t="e">
        <f>E50-J50</f>
        <v>#DIV/0!</v>
      </c>
      <c r="N50" s="205" t="e">
        <f t="shared" si="2"/>
        <v>#DIV/0!</v>
      </c>
      <c r="O50" s="365" t="e">
        <f t="shared" si="3"/>
        <v>#DIV/0!</v>
      </c>
      <c r="Q50" s="207"/>
    </row>
    <row r="51" spans="1:23" s="190" customFormat="1" x14ac:dyDescent="0.2">
      <c r="A51" s="363" t="s">
        <v>140</v>
      </c>
      <c r="B51" s="396">
        <f>SUM(B38:B44)</f>
        <v>0</v>
      </c>
      <c r="C51" s="205">
        <f>SUM(C38:C44)</f>
        <v>0</v>
      </c>
      <c r="D51" s="205">
        <f>SUM(D32:D38)/7</f>
        <v>0</v>
      </c>
      <c r="E51" s="205">
        <f>SUM(E32:E38)/7</f>
        <v>0</v>
      </c>
      <c r="F51" s="205">
        <f>SUM(F38:F44)/7</f>
        <v>0</v>
      </c>
      <c r="G51" s="205">
        <f>SUM(G20:G26)/7</f>
        <v>45.751826160337544</v>
      </c>
      <c r="H51" s="397"/>
      <c r="I51" s="364">
        <f>SUM(I38:I44)</f>
        <v>0</v>
      </c>
      <c r="J51" s="205" t="e">
        <f t="shared" si="5"/>
        <v>#DIV/0!</v>
      </c>
      <c r="K51" s="205" t="e">
        <f t="shared" si="5"/>
        <v>#DIV/0!</v>
      </c>
      <c r="L51" s="205">
        <f>C51-I51</f>
        <v>0</v>
      </c>
      <c r="M51" s="400" t="e">
        <f>E51-J51</f>
        <v>#DIV/0!</v>
      </c>
      <c r="N51" s="400" t="e">
        <f t="shared" si="2"/>
        <v>#DIV/0!</v>
      </c>
      <c r="O51" s="365" t="e">
        <f t="shared" si="3"/>
        <v>#DIV/0!</v>
      </c>
      <c r="Q51" s="207"/>
    </row>
    <row r="52" spans="1:23" s="190" customFormat="1" ht="13.5" thickBot="1" x14ac:dyDescent="0.25">
      <c r="A52" s="367" t="s">
        <v>141</v>
      </c>
      <c r="B52" s="399">
        <f>SUM(B45:B47)</f>
        <v>0</v>
      </c>
      <c r="C52" s="400">
        <f>SUM(C45:C47)</f>
        <v>0</v>
      </c>
      <c r="D52" s="400">
        <f>SUM(D45:D47)/7</f>
        <v>0</v>
      </c>
      <c r="E52" s="400">
        <f>SUM(E45:E47)/7</f>
        <v>0</v>
      </c>
      <c r="F52" s="400">
        <f>SUM(F45:F47)/7</f>
        <v>0</v>
      </c>
      <c r="G52" s="400">
        <f>SUM(G21:G27)/7</f>
        <v>45.978252230259194</v>
      </c>
      <c r="H52" s="401"/>
      <c r="I52" s="368">
        <f>SUM(I45:I47)</f>
        <v>0</v>
      </c>
      <c r="J52" s="400" t="e">
        <f t="shared" si="5"/>
        <v>#DIV/0!</v>
      </c>
      <c r="K52" s="400" t="e">
        <f t="shared" si="5"/>
        <v>#DIV/0!</v>
      </c>
      <c r="L52" s="400">
        <f>C52-I52</f>
        <v>0</v>
      </c>
      <c r="M52" s="388" t="e">
        <f>E52-J52</f>
        <v>#DIV/0!</v>
      </c>
      <c r="N52" s="388" t="e">
        <f t="shared" si="2"/>
        <v>#DIV/0!</v>
      </c>
      <c r="O52" s="370" t="e">
        <f t="shared" si="3"/>
        <v>#DIV/0!</v>
      </c>
      <c r="P52" s="371"/>
    </row>
    <row r="53" spans="1:23" s="190" customFormat="1" ht="13.5" thickBot="1" x14ac:dyDescent="0.25">
      <c r="A53" s="372"/>
      <c r="B53" s="373"/>
      <c r="C53" s="374"/>
      <c r="D53" s="374"/>
      <c r="E53" s="374"/>
      <c r="F53" s="375"/>
      <c r="G53" s="375"/>
      <c r="H53" s="376"/>
      <c r="I53" s="377"/>
      <c r="J53" s="378"/>
      <c r="K53" s="378"/>
      <c r="L53" s="374"/>
      <c r="M53" s="149"/>
      <c r="N53" s="402"/>
      <c r="O53" s="379"/>
      <c r="P53" s="371"/>
    </row>
    <row r="54" spans="1:23" x14ac:dyDescent="0.2">
      <c r="A54" s="139" t="s">
        <v>142</v>
      </c>
      <c r="B54" s="139"/>
      <c r="C54" s="140">
        <f>SUM(C17:C30)</f>
        <v>167413.12182727459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167413.12182727459</v>
      </c>
      <c r="M54" s="141"/>
      <c r="N54" s="141"/>
      <c r="O54" s="389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0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167413.12182727459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167413.12182727459</v>
      </c>
      <c r="M56" s="161"/>
      <c r="N56" s="161"/>
      <c r="O56" s="391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11958.080130519613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2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1" bestFit="1" customWidth="1"/>
    <col min="9" max="9" width="12.140625" style="116" bestFit="1" customWidth="1"/>
    <col min="10" max="16384" width="11.42578125" style="116"/>
  </cols>
  <sheetData>
    <row r="1" spans="1:11" x14ac:dyDescent="0.2">
      <c r="A1" s="640" t="s">
        <v>0</v>
      </c>
      <c r="B1" s="640"/>
      <c r="C1" s="640"/>
      <c r="D1" s="640"/>
      <c r="E1" s="640"/>
      <c r="F1" s="640"/>
      <c r="G1" s="640"/>
      <c r="H1" s="640"/>
      <c r="I1" s="640"/>
      <c r="J1" s="640"/>
    </row>
    <row r="2" spans="1:11" x14ac:dyDescent="0.2">
      <c r="A2" s="641" t="s">
        <v>7</v>
      </c>
      <c r="B2" s="641"/>
      <c r="C2" s="641"/>
      <c r="D2" s="641"/>
      <c r="E2" s="641"/>
      <c r="F2" s="641"/>
      <c r="G2" s="641"/>
      <c r="H2" s="641"/>
      <c r="I2" s="641"/>
      <c r="J2" s="641"/>
    </row>
    <row r="3" spans="1:11" x14ac:dyDescent="0.2">
      <c r="A3" s="641" t="s">
        <v>8</v>
      </c>
      <c r="B3" s="641"/>
      <c r="C3" s="641"/>
      <c r="D3" s="641"/>
      <c r="E3" s="641"/>
      <c r="F3" s="641"/>
      <c r="G3" s="641"/>
      <c r="H3" s="641"/>
      <c r="I3" s="641"/>
      <c r="J3" s="641"/>
    </row>
    <row r="4" spans="1:11" x14ac:dyDescent="0.2">
      <c r="A4" s="641"/>
      <c r="B4" s="641"/>
      <c r="C4" s="641"/>
      <c r="D4" s="641"/>
      <c r="E4" s="641"/>
      <c r="F4" s="641"/>
      <c r="G4" s="641"/>
      <c r="H4" s="641"/>
      <c r="I4" s="641"/>
      <c r="J4" s="641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8" t="s">
        <v>1</v>
      </c>
      <c r="B6" s="638"/>
      <c r="C6" s="638"/>
      <c r="D6" s="638"/>
      <c r="E6" s="638"/>
      <c r="F6" s="638"/>
      <c r="G6" s="638"/>
      <c r="H6" s="638"/>
      <c r="I6" s="638"/>
      <c r="J6" s="638"/>
    </row>
    <row r="7" spans="1:11" x14ac:dyDescent="0.2">
      <c r="A7" s="640" t="str">
        <f>'Balance Volumétrico'!A7</f>
        <v>Sistema Villagran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8" t="s">
        <v>37</v>
      </c>
      <c r="B9" s="218" t="s">
        <v>115</v>
      </c>
      <c r="C9" s="169" t="s">
        <v>119</v>
      </c>
      <c r="D9" s="218" t="s">
        <v>224</v>
      </c>
      <c r="E9" s="218" t="s">
        <v>226</v>
      </c>
      <c r="F9" s="169" t="s">
        <v>47</v>
      </c>
      <c r="G9" s="170" t="s">
        <v>48</v>
      </c>
      <c r="H9" s="171" t="s">
        <v>49</v>
      </c>
      <c r="I9" s="634" t="s">
        <v>145</v>
      </c>
      <c r="J9" s="635"/>
    </row>
    <row r="10" spans="1:11" ht="13.5" thickBot="1" x14ac:dyDescent="0.25">
      <c r="A10" s="669"/>
      <c r="B10" s="665" t="s">
        <v>63</v>
      </c>
      <c r="C10" s="666"/>
      <c r="D10" s="666"/>
      <c r="E10" s="666"/>
      <c r="F10" s="666"/>
      <c r="G10" s="666"/>
      <c r="H10" s="667"/>
      <c r="I10" s="216" t="s">
        <v>50</v>
      </c>
      <c r="J10" s="217" t="s">
        <v>59</v>
      </c>
    </row>
    <row r="11" spans="1:11" x14ac:dyDescent="0.2">
      <c r="A11" s="337">
        <f>'Comparativo vs. Proveedor'!A17</f>
        <v>20151201</v>
      </c>
      <c r="B11" s="130">
        <f>('Balance Volumétrico'!B11/'Balance Volumétrico'!F11)*G11</f>
        <v>0</v>
      </c>
      <c r="C11" s="130">
        <f>('Balance Volumétrico'!C11/'Balance Volumétrico'!F11)*G11</f>
        <v>2893.6239856449088</v>
      </c>
      <c r="D11" s="130">
        <f>('Balance Volumétrico'!D11/'Balance Volumétrico'!F11)*G11</f>
        <v>3514.4781741357701</v>
      </c>
      <c r="E11" s="130">
        <f>('Balance Volumétrico'!E11/'Balance Volumétrico'!F11)*G11</f>
        <v>7690.1257438072635</v>
      </c>
      <c r="F11" s="130">
        <f>SUM(B11:E11)</f>
        <v>14098.227903587944</v>
      </c>
      <c r="G11" s="179">
        <f>'Comparativo vs. Proveedor'!C17</f>
        <v>14098.227903587942</v>
      </c>
      <c r="H11" s="129">
        <f>'Comparativo vs. Proveedor'!I17</f>
        <v>0</v>
      </c>
      <c r="I11" s="180">
        <f>(G11-F11)/G11</f>
        <v>-1.2902255630886284E-16</v>
      </c>
      <c r="J11" s="181" t="e">
        <f>(H11-G11)/H11</f>
        <v>#DIV/0!</v>
      </c>
      <c r="K11" s="203"/>
    </row>
    <row r="12" spans="1:11" x14ac:dyDescent="0.2">
      <c r="A12" s="337">
        <f>'Comparativo vs. Proveedor'!A18</f>
        <v>20151202</v>
      </c>
      <c r="B12" s="130">
        <f>('Balance Volumétrico'!B12/'Balance Volumétrico'!F12)*G12</f>
        <v>0</v>
      </c>
      <c r="C12" s="130">
        <f>('Balance Volumétrico'!C12/'Balance Volumétrico'!F12)*G12</f>
        <v>2813.0467432875762</v>
      </c>
      <c r="D12" s="130">
        <f>('Balance Volumétrico'!D12/'Balance Volumétrico'!F12)*G12</f>
        <v>3273.1055406408036</v>
      </c>
      <c r="E12" s="130">
        <f>('Balance Volumétrico'!E12/'Balance Volumétrico'!F12)*G12</f>
        <v>9881.1306894081972</v>
      </c>
      <c r="F12" s="130">
        <f t="shared" ref="F12:F41" si="0">SUM(B12:E12)</f>
        <v>15967.282973336576</v>
      </c>
      <c r="G12" s="179">
        <f>'Comparativo vs. Proveedor'!C18</f>
        <v>15967.282973336576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3"/>
    </row>
    <row r="13" spans="1:11" x14ac:dyDescent="0.2">
      <c r="A13" s="337">
        <f>'Comparativo vs. Proveedor'!A19</f>
        <v>20151203</v>
      </c>
      <c r="B13" s="130">
        <f>('Balance Volumétrico'!B13/'Balance Volumétrico'!F13)*G13</f>
        <v>0</v>
      </c>
      <c r="C13" s="130">
        <f>('Balance Volumétrico'!C13/'Balance Volumétrico'!F13)*G13</f>
        <v>2988.9088836721608</v>
      </c>
      <c r="D13" s="130">
        <f>('Balance Volumétrico'!D13/'Balance Volumétrico'!F13)*G13</f>
        <v>2957.6694449014803</v>
      </c>
      <c r="E13" s="130">
        <f>('Balance Volumétrico'!E13/'Balance Volumétrico'!F13)*G13</f>
        <v>9189.4336177364912</v>
      </c>
      <c r="F13" s="130">
        <f t="shared" si="0"/>
        <v>15136.011946310133</v>
      </c>
      <c r="G13" s="179">
        <f>'Comparativo vs. Proveedor'!C19</f>
        <v>15136.011946310133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3"/>
    </row>
    <row r="14" spans="1:11" x14ac:dyDescent="0.2">
      <c r="A14" s="337">
        <f>'Comparativo vs. Proveedor'!A20</f>
        <v>20151204</v>
      </c>
      <c r="B14" s="130">
        <f>('Balance Volumétrico'!B14/'Balance Volumétrico'!F14)*G14</f>
        <v>0</v>
      </c>
      <c r="C14" s="130">
        <f>('Balance Volumétrico'!C14/'Balance Volumétrico'!F14)*G14</f>
        <v>3189.5415663670819</v>
      </c>
      <c r="D14" s="130">
        <f>('Balance Volumétrico'!D14/'Balance Volumétrico'!F14)*G14</f>
        <v>2931.9946697794926</v>
      </c>
      <c r="E14" s="130">
        <f>('Balance Volumétrico'!E14/'Balance Volumétrico'!F14)*G14</f>
        <v>9204.019092559598</v>
      </c>
      <c r="F14" s="130">
        <f t="shared" si="0"/>
        <v>15325.555328706172</v>
      </c>
      <c r="G14" s="179">
        <f>'Comparativo vs. Proveedor'!C20</f>
        <v>15325.555328706174</v>
      </c>
      <c r="H14" s="129">
        <f>'Comparativo vs. Proveedor'!I20</f>
        <v>0</v>
      </c>
      <c r="I14" s="180">
        <f t="shared" si="1"/>
        <v>1.1868995051283539E-16</v>
      </c>
      <c r="J14" s="181" t="e">
        <f t="shared" si="2"/>
        <v>#DIV/0!</v>
      </c>
      <c r="K14" s="203"/>
    </row>
    <row r="15" spans="1:11" x14ac:dyDescent="0.2">
      <c r="A15" s="337">
        <f>'Comparativo vs. Proveedor'!A21</f>
        <v>20151205</v>
      </c>
      <c r="B15" s="130">
        <f>('Balance Volumétrico'!B15/'Balance Volumétrico'!F15)*G15</f>
        <v>0</v>
      </c>
      <c r="C15" s="130">
        <f>('Balance Volumétrico'!C15/'Balance Volumétrico'!F15)*G15</f>
        <v>3180.2504465012753</v>
      </c>
      <c r="D15" s="130">
        <f>('Balance Volumétrico'!D15/'Balance Volumétrico'!F15)*G15</f>
        <v>2964.5887638827553</v>
      </c>
      <c r="E15" s="130">
        <f>('Balance Volumétrico'!E15/'Balance Volumétrico'!F15)*G15</f>
        <v>9037.540746727278</v>
      </c>
      <c r="F15" s="130">
        <f t="shared" si="0"/>
        <v>15182.379957111309</v>
      </c>
      <c r="G15" s="179">
        <f>'Comparativo vs. Proveedor'!C21</f>
        <v>15182.379957111309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3"/>
    </row>
    <row r="16" spans="1:11" x14ac:dyDescent="0.2">
      <c r="A16" s="337">
        <f>'Comparativo vs. Proveedor'!A22</f>
        <v>20151206</v>
      </c>
      <c r="B16" s="130">
        <f>('Balance Volumétrico'!B16/'Balance Volumétrico'!F16)*G16</f>
        <v>0</v>
      </c>
      <c r="C16" s="130">
        <f>('Balance Volumétrico'!C16/'Balance Volumétrico'!F16)*G16</f>
        <v>2811.7794832611044</v>
      </c>
      <c r="D16" s="130">
        <f>('Balance Volumétrico'!D16/'Balance Volumétrico'!F16)*G16</f>
        <v>3020.1713031805634</v>
      </c>
      <c r="E16" s="130">
        <f>('Balance Volumétrico'!E16/'Balance Volumétrico'!F16)*G16</f>
        <v>7894.7277865139922</v>
      </c>
      <c r="F16" s="130">
        <f t="shared" si="0"/>
        <v>13726.678572955661</v>
      </c>
      <c r="G16" s="179">
        <f>'Comparativo vs. Proveedor'!C22</f>
        <v>13726.67857295566</v>
      </c>
      <c r="H16" s="129">
        <f>'Comparativo vs. Proveedor'!I22</f>
        <v>0</v>
      </c>
      <c r="I16" s="180">
        <f t="shared" si="1"/>
        <v>-1.325148974588532E-16</v>
      </c>
      <c r="J16" s="181" t="e">
        <f t="shared" si="2"/>
        <v>#DIV/0!</v>
      </c>
      <c r="K16" s="203"/>
    </row>
    <row r="17" spans="1:11" x14ac:dyDescent="0.2">
      <c r="A17" s="337">
        <f>'Comparativo vs. Proveedor'!A23</f>
        <v>20151207</v>
      </c>
      <c r="B17" s="130">
        <f>('Balance Volumétrico'!B17/'Balance Volumétrico'!F17)*G17</f>
        <v>265.45550187310232</v>
      </c>
      <c r="C17" s="130">
        <f>('Balance Volumétrico'!C17/'Balance Volumétrico'!F17)*G17</f>
        <v>2089.1955910776219</v>
      </c>
      <c r="D17" s="130">
        <f>('Balance Volumétrico'!D17/'Balance Volumétrico'!F17)*G17</f>
        <v>2957.4985113266625</v>
      </c>
      <c r="E17" s="130">
        <f>('Balance Volumétrico'!E17/'Balance Volumétrico'!F17)*G17</f>
        <v>9365.9185470036555</v>
      </c>
      <c r="F17" s="130">
        <f t="shared" si="0"/>
        <v>14678.068151281042</v>
      </c>
      <c r="G17" s="179">
        <f>'Comparativo vs. Proveedor'!C23</f>
        <v>14678.068151281041</v>
      </c>
      <c r="H17" s="129">
        <f>'Comparativo vs. Proveedor'!I23</f>
        <v>0</v>
      </c>
      <c r="I17" s="180">
        <f t="shared" si="1"/>
        <v>-1.2392566820090032E-16</v>
      </c>
      <c r="J17" s="181" t="e">
        <f t="shared" si="2"/>
        <v>#DIV/0!</v>
      </c>
      <c r="K17" s="203"/>
    </row>
    <row r="18" spans="1:11" x14ac:dyDescent="0.2">
      <c r="A18" s="337">
        <f>'Comparativo vs. Proveedor'!A24</f>
        <v>20151208</v>
      </c>
      <c r="B18" s="130">
        <f>('Balance Volumétrico'!B18/'Balance Volumétrico'!F18)*G18</f>
        <v>304.23069950822128</v>
      </c>
      <c r="C18" s="130">
        <f>('Balance Volumétrico'!C18/'Balance Volumétrico'!F18)*G18</f>
        <v>1837.5534250296566</v>
      </c>
      <c r="D18" s="130">
        <f>('Balance Volumétrico'!D18/'Balance Volumétrico'!F18)*G18</f>
        <v>3431.7222904527357</v>
      </c>
      <c r="E18" s="130">
        <f>('Balance Volumétrico'!E18/'Balance Volumétrico'!F18)*G18</f>
        <v>11190.619230244074</v>
      </c>
      <c r="F18" s="130">
        <f t="shared" si="0"/>
        <v>16764.125645234686</v>
      </c>
      <c r="G18" s="179">
        <f>'Comparativo vs. Proveedor'!C24</f>
        <v>16764.125645234686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3"/>
    </row>
    <row r="19" spans="1:11" x14ac:dyDescent="0.2">
      <c r="A19" s="337">
        <f>'Comparativo vs. Proveedor'!A25</f>
        <v>20151209</v>
      </c>
      <c r="B19" s="130">
        <f>('Balance Volumétrico'!B19/'Balance Volumétrico'!F19)*G19</f>
        <v>208.99064008762753</v>
      </c>
      <c r="C19" s="130">
        <f>('Balance Volumétrico'!C19/'Balance Volumétrico'!F19)*G19</f>
        <v>3759.6769788959796</v>
      </c>
      <c r="D19" s="130">
        <f>('Balance Volumétrico'!D19/'Balance Volumétrico'!F19)*G19</f>
        <v>3919.1131373133453</v>
      </c>
      <c r="E19" s="130">
        <f>('Balance Volumétrico'!E19/'Balance Volumétrico'!F19)*G19</f>
        <v>10409.672964777035</v>
      </c>
      <c r="F19" s="130">
        <f t="shared" si="0"/>
        <v>18297.453721073987</v>
      </c>
      <c r="G19" s="179">
        <f>'Comparativo vs. Proveedor'!C25</f>
        <v>18297.453721073987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3"/>
    </row>
    <row r="20" spans="1:11" x14ac:dyDescent="0.2">
      <c r="A20" s="337">
        <f>'Comparativo vs. Proveedor'!A26</f>
        <v>20151210</v>
      </c>
      <c r="B20" s="130">
        <f>('Balance Volumétrico'!B20/'Balance Volumétrico'!F20)*G20</f>
        <v>19.12861427306489</v>
      </c>
      <c r="C20" s="130">
        <f>('Balance Volumétrico'!C20/'Balance Volumétrico'!F20)*G20</f>
        <v>2587.5798216655048</v>
      </c>
      <c r="D20" s="130">
        <f>('Balance Volumétrico'!D20/'Balance Volumétrico'!F20)*G20</f>
        <v>3369.2445594602927</v>
      </c>
      <c r="E20" s="130">
        <f>('Balance Volumétrico'!E20/'Balance Volumétrico'!F20)*G20</f>
        <v>2425.8560828114109</v>
      </c>
      <c r="F20" s="130">
        <f t="shared" si="0"/>
        <v>8401.8090782102736</v>
      </c>
      <c r="G20" s="179">
        <f>'Comparativo vs. Proveedor'!C26</f>
        <v>8401.8090782102736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3"/>
    </row>
    <row r="21" spans="1:11" x14ac:dyDescent="0.2">
      <c r="A21" s="337">
        <f>'Comparativo vs. Proveedor'!A27</f>
        <v>20151211</v>
      </c>
      <c r="B21" s="130">
        <f>('Balance Volumétrico'!B21/'Balance Volumétrico'!F21)*G21</f>
        <v>0</v>
      </c>
      <c r="C21" s="130">
        <f>('Balance Volumétrico'!C21/'Balance Volumétrico'!F21)*G21</f>
        <v>1848.9996024372406</v>
      </c>
      <c r="D21" s="130">
        <f>('Balance Volumétrico'!D21/'Balance Volumétrico'!F21)*G21</f>
        <v>1899.9995914714746</v>
      </c>
      <c r="E21" s="130">
        <f>('Balance Volumétrico'!E21/'Balance Volumétrico'!F21)*G21</f>
        <v>6.9999984948949079</v>
      </c>
      <c r="F21" s="130">
        <f t="shared" si="0"/>
        <v>3755.9991924036099</v>
      </c>
      <c r="G21" s="179">
        <f>'Comparativo vs. Proveedor'!C27</f>
        <v>3755.9991924036103</v>
      </c>
      <c r="H21" s="129">
        <f>'Comparativo vs. Proveedor'!I27</f>
        <v>0</v>
      </c>
      <c r="I21" s="180">
        <f t="shared" si="1"/>
        <v>1.2107227067731437E-16</v>
      </c>
      <c r="J21" s="181" t="e">
        <f t="shared" si="2"/>
        <v>#DIV/0!</v>
      </c>
      <c r="K21" s="203"/>
    </row>
    <row r="22" spans="1:11" x14ac:dyDescent="0.2">
      <c r="A22" s="337">
        <f>'Comparativo vs. Proveedor'!A28</f>
        <v>20151212</v>
      </c>
      <c r="B22" s="130">
        <f>('Balance Volumétrico'!B22/'Balance Volumétrico'!F22)*G22</f>
        <v>0</v>
      </c>
      <c r="C22" s="130">
        <f>('Balance Volumétrico'!C22/'Balance Volumétrico'!F22)*G22</f>
        <v>57.009354250507251</v>
      </c>
      <c r="D22" s="130">
        <f>('Balance Volumétrico'!D22/'Balance Volumétrico'!F22)*G22</f>
        <v>2126.7656321786453</v>
      </c>
      <c r="E22" s="130">
        <f>('Balance Volumétrico'!E22/'Balance Volumétrico'!F22)*G22</f>
        <v>0</v>
      </c>
      <c r="F22" s="130">
        <f t="shared" si="0"/>
        <v>2183.7749864291527</v>
      </c>
      <c r="G22" s="179">
        <f>'Comparativo vs. Proveedor'!C28</f>
        <v>2183.7749864291527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3"/>
    </row>
    <row r="23" spans="1:11" x14ac:dyDescent="0.2">
      <c r="A23" s="337">
        <f>'Comparativo vs. Proveedor'!A29</f>
        <v>20151213</v>
      </c>
      <c r="B23" s="130">
        <f>('Balance Volumétrico'!B23/'Balance Volumétrico'!F23)*G23</f>
        <v>0</v>
      </c>
      <c r="C23" s="130">
        <f>('Balance Volumétrico'!C23/'Balance Volumétrico'!F23)*G23</f>
        <v>0</v>
      </c>
      <c r="D23" s="130">
        <f>('Balance Volumétrico'!D23/'Balance Volumétrico'!F23)*G23</f>
        <v>2971.490577915768</v>
      </c>
      <c r="E23" s="130">
        <f>('Balance Volumétrico'!E23/'Balance Volumétrico'!F23)*G23</f>
        <v>97.068692211915092</v>
      </c>
      <c r="F23" s="130">
        <f t="shared" si="0"/>
        <v>3068.5592701276832</v>
      </c>
      <c r="G23" s="179">
        <f>'Comparativo vs. Proveedor'!C29</f>
        <v>3068.5592701276832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3"/>
    </row>
    <row r="24" spans="1:11" x14ac:dyDescent="0.2">
      <c r="A24" s="337">
        <f>'Comparativo vs. Proveedor'!A30</f>
        <v>20151214</v>
      </c>
      <c r="B24" s="130">
        <f>('Balance Volumétrico'!B24/'Balance Volumétrico'!F24)*G24</f>
        <v>0</v>
      </c>
      <c r="C24" s="130">
        <f>('Balance Volumétrico'!C24/'Balance Volumétrico'!F24)*G24</f>
        <v>544.37324980100357</v>
      </c>
      <c r="D24" s="130">
        <f>('Balance Volumétrico'!D24/'Balance Volumétrico'!F24)*G24</f>
        <v>2906.5643159017868</v>
      </c>
      <c r="E24" s="130">
        <f>('Balance Volumétrico'!E24/'Balance Volumétrico'!F24)*G24</f>
        <v>7376.2575348035989</v>
      </c>
      <c r="F24" s="130">
        <f t="shared" si="0"/>
        <v>10827.195100506389</v>
      </c>
      <c r="G24" s="179">
        <f>'Comparativo vs. Proveedor'!C30</f>
        <v>10827.195100506389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3"/>
    </row>
    <row r="25" spans="1:11" x14ac:dyDescent="0.2">
      <c r="A25" s="337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3"/>
    </row>
    <row r="26" spans="1:11" x14ac:dyDescent="0.2">
      <c r="A26" s="337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3"/>
    </row>
    <row r="27" spans="1:11" x14ac:dyDescent="0.2">
      <c r="A27" s="337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3"/>
    </row>
    <row r="28" spans="1:11" x14ac:dyDescent="0.2">
      <c r="A28" s="337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3"/>
    </row>
    <row r="29" spans="1:11" x14ac:dyDescent="0.2">
      <c r="A29" s="337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3"/>
    </row>
    <row r="30" spans="1:11" x14ac:dyDescent="0.2">
      <c r="A30" s="337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3"/>
    </row>
    <row r="31" spans="1:11" x14ac:dyDescent="0.2">
      <c r="A31" s="337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3"/>
    </row>
    <row r="32" spans="1:11" x14ac:dyDescent="0.2">
      <c r="A32" s="337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3"/>
    </row>
    <row r="33" spans="1:11" x14ac:dyDescent="0.2">
      <c r="A33" s="337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3"/>
    </row>
    <row r="34" spans="1:11" x14ac:dyDescent="0.2">
      <c r="A34" s="337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3"/>
    </row>
    <row r="35" spans="1:11" x14ac:dyDescent="0.2">
      <c r="A35" s="337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3"/>
    </row>
    <row r="36" spans="1:11" x14ac:dyDescent="0.2">
      <c r="A36" s="337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3"/>
    </row>
    <row r="37" spans="1:11" x14ac:dyDescent="0.2">
      <c r="A37" s="337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3"/>
    </row>
    <row r="38" spans="1:11" x14ac:dyDescent="0.2">
      <c r="A38" s="337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3"/>
    </row>
    <row r="39" spans="1:11" x14ac:dyDescent="0.2">
      <c r="A39" s="337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3"/>
    </row>
    <row r="40" spans="1:11" x14ac:dyDescent="0.2">
      <c r="A40" s="337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3"/>
    </row>
    <row r="41" spans="1:11" x14ac:dyDescent="0.2">
      <c r="A41" s="337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3"/>
    </row>
    <row r="42" spans="1:11" s="190" customFormat="1" x14ac:dyDescent="0.2">
      <c r="A42" s="204" t="s">
        <v>56</v>
      </c>
      <c r="B42" s="205" t="e">
        <f>SUM(B11:B41)</f>
        <v>#DIV/0!</v>
      </c>
      <c r="C42" s="205" t="e">
        <f>SUM(C11:C41)</f>
        <v>#DIV/0!</v>
      </c>
      <c r="D42" s="205" t="e">
        <f t="shared" ref="D42:E42" si="3">SUM(D11:D41)</f>
        <v>#DIV/0!</v>
      </c>
      <c r="E42" s="205" t="e">
        <f t="shared" si="3"/>
        <v>#DIV/0!</v>
      </c>
      <c r="F42" s="205" t="e">
        <f>SUM(F11:F41)</f>
        <v>#DIV/0!</v>
      </c>
      <c r="G42" s="205">
        <f>SUM(G11:G41)</f>
        <v>167413.12182727459</v>
      </c>
      <c r="H42" s="205">
        <f>SUM(H11:H41)</f>
        <v>0</v>
      </c>
      <c r="I42" s="180" t="e">
        <f t="shared" si="1"/>
        <v>#DIV/0!</v>
      </c>
      <c r="J42" s="181" t="e">
        <f t="shared" si="2"/>
        <v>#DIV/0!</v>
      </c>
      <c r="K42" s="207"/>
    </row>
    <row r="43" spans="1:11" s="117" customFormat="1" x14ac:dyDescent="0.2">
      <c r="A43" s="664" t="str">
        <f>'Balance Volumétrico'!A43</f>
        <v>1ra Quincena</v>
      </c>
      <c r="B43" s="664"/>
      <c r="C43" s="664"/>
      <c r="D43" s="664"/>
      <c r="E43" s="664"/>
      <c r="F43" s="664"/>
      <c r="G43" s="664"/>
      <c r="H43" s="664"/>
      <c r="I43" s="664"/>
      <c r="J43" s="664"/>
    </row>
    <row r="44" spans="1:11" x14ac:dyDescent="0.2">
      <c r="A44" s="191" t="s">
        <v>51</v>
      </c>
      <c r="B44" s="192">
        <f>SUM(B11:B24)</f>
        <v>797.80545574201597</v>
      </c>
      <c r="C44" s="192">
        <f>SUM(C11:C24)</f>
        <v>30601.539131891619</v>
      </c>
      <c r="D44" s="192">
        <f t="shared" ref="D44:E44" si="4">SUM(D11:D24)</f>
        <v>42244.406512541587</v>
      </c>
      <c r="E44" s="192">
        <f t="shared" si="4"/>
        <v>93769.37072709942</v>
      </c>
      <c r="F44" s="192">
        <f>SUM(F11:F24)</f>
        <v>167413.12182727459</v>
      </c>
      <c r="G44" s="404">
        <f>SUM(G11:G24)</f>
        <v>167413.12182727459</v>
      </c>
      <c r="H44" s="404">
        <f>SUM(H11:H24)</f>
        <v>0</v>
      </c>
      <c r="I44" s="193">
        <f>(G44-F44)/G44</f>
        <v>0</v>
      </c>
      <c r="J44" s="206" t="e">
        <f>(H44-G44)/H44</f>
        <v>#DIV/0!</v>
      </c>
    </row>
    <row r="45" spans="1:11" x14ac:dyDescent="0.2">
      <c r="A45" s="195" t="s">
        <v>52</v>
      </c>
      <c r="B45" s="196">
        <f>B44/$F$44</f>
        <v>4.7654893895661124E-3</v>
      </c>
      <c r="C45" s="196">
        <f>C44/$F$44</f>
        <v>0.18279056502789665</v>
      </c>
      <c r="D45" s="196">
        <f t="shared" ref="D45:E45" si="5">D44/$F$44</f>
        <v>0.25233629270784685</v>
      </c>
      <c r="E45" s="196">
        <f t="shared" si="5"/>
        <v>0.56010765287469066</v>
      </c>
      <c r="F45" s="196">
        <f>SUM(B45:C45)</f>
        <v>0.18755605441746276</v>
      </c>
      <c r="G45" s="196"/>
      <c r="H45" s="197"/>
      <c r="I45" s="196"/>
      <c r="J45" s="196"/>
    </row>
    <row r="46" spans="1:11" x14ac:dyDescent="0.2">
      <c r="A46" s="198" t="s">
        <v>147</v>
      </c>
      <c r="B46" s="199">
        <f>B45*$H$44</f>
        <v>0</v>
      </c>
      <c r="C46" s="199">
        <f>C45*$H$44</f>
        <v>0</v>
      </c>
      <c r="D46" s="199">
        <f t="shared" ref="D46:E46" si="6">D45*$H$44</f>
        <v>0</v>
      </c>
      <c r="E46" s="199">
        <f t="shared" si="6"/>
        <v>0</v>
      </c>
      <c r="F46" s="200">
        <f>SUM(B46:E46)</f>
        <v>0</v>
      </c>
      <c r="G46" s="197"/>
      <c r="H46" s="197"/>
      <c r="I46" s="197"/>
      <c r="J46" s="197"/>
    </row>
    <row r="47" spans="1:11" x14ac:dyDescent="0.2">
      <c r="A47" s="198" t="s">
        <v>148</v>
      </c>
      <c r="B47" s="196">
        <f>(B46-'Balance Volumétrico'!B44)/'Balance Volumétrico'!B44</f>
        <v>-1</v>
      </c>
      <c r="C47" s="196">
        <f>(C46-'Balance Volumétrico'!C44)/'Balance Volumétrico'!C44</f>
        <v>-1</v>
      </c>
      <c r="D47" s="196">
        <f>(D46-'Balance Volumétrico'!D44)/'Balance Volumétrico'!D44</f>
        <v>-1</v>
      </c>
      <c r="E47" s="196">
        <f>(E46-'Balance Volumétrico'!E44)/'Balance Volumétrico'!E44</f>
        <v>-1</v>
      </c>
      <c r="F47" s="196">
        <f>(F46-'Balance Volumétrico'!F44)/'Balance Volumétrico'!F44</f>
        <v>-1</v>
      </c>
      <c r="G47" s="197"/>
      <c r="H47" s="197"/>
      <c r="I47" s="197"/>
      <c r="J47" s="197"/>
    </row>
    <row r="48" spans="1:11" s="117" customFormat="1" x14ac:dyDescent="0.2">
      <c r="A48" s="664" t="str">
        <f>'Balance Volumétrico'!A48</f>
        <v>2da Quincena</v>
      </c>
      <c r="B48" s="664"/>
      <c r="C48" s="664"/>
      <c r="D48" s="664"/>
      <c r="E48" s="664"/>
      <c r="F48" s="664"/>
      <c r="G48" s="664"/>
      <c r="H48" s="664"/>
      <c r="I48" s="664"/>
      <c r="J48" s="664"/>
    </row>
    <row r="49" spans="1:10" x14ac:dyDescent="0.2">
      <c r="A49" s="191" t="s">
        <v>51</v>
      </c>
      <c r="B49" s="192" t="e">
        <f>SUM(B25:B41)</f>
        <v>#DIV/0!</v>
      </c>
      <c r="C49" s="192" t="e">
        <f>SUM(C25:C41)</f>
        <v>#DIV/0!</v>
      </c>
      <c r="D49" s="192" t="e">
        <f t="shared" ref="D49:E49" si="7">SUM(D25:D41)</f>
        <v>#DIV/0!</v>
      </c>
      <c r="E49" s="192" t="e">
        <f t="shared" si="7"/>
        <v>#DIV/0!</v>
      </c>
      <c r="F49" s="192" t="e">
        <f>SUM(F25:F41)</f>
        <v>#DIV/0!</v>
      </c>
      <c r="G49" s="404">
        <f>SUM(G25:G41)</f>
        <v>0</v>
      </c>
      <c r="H49" s="404">
        <f>SUM(H25:H41)</f>
        <v>0</v>
      </c>
      <c r="I49" s="193" t="e">
        <f>(G49-F49)/G49</f>
        <v>#DIV/0!</v>
      </c>
      <c r="J49" s="206" t="e">
        <f>(H49-G49)/H49</f>
        <v>#DIV/0!</v>
      </c>
    </row>
    <row r="50" spans="1:10" x14ac:dyDescent="0.2">
      <c r="A50" s="195" t="s">
        <v>52</v>
      </c>
      <c r="B50" s="196" t="e">
        <f>B49/$F$49</f>
        <v>#DIV/0!</v>
      </c>
      <c r="C50" s="196" t="e">
        <f>C49/$F$49</f>
        <v>#DIV/0!</v>
      </c>
      <c r="D50" s="196" t="e">
        <f t="shared" ref="D50:E50" si="8">D49/$F$49</f>
        <v>#DIV/0!</v>
      </c>
      <c r="E50" s="196" t="e">
        <f t="shared" si="8"/>
        <v>#DIV/0!</v>
      </c>
      <c r="F50" s="196" t="e">
        <f>SUM(B50:C50)</f>
        <v>#DIV/0!</v>
      </c>
      <c r="G50" s="196"/>
      <c r="H50" s="197"/>
      <c r="I50" s="196"/>
      <c r="J50" s="196"/>
    </row>
    <row r="51" spans="1:10" x14ac:dyDescent="0.2">
      <c r="A51" s="198" t="s">
        <v>147</v>
      </c>
      <c r="B51" s="199" t="e">
        <f>B50*MAX($G$49,$H$49)</f>
        <v>#DIV/0!</v>
      </c>
      <c r="C51" s="199" t="e">
        <f>C50*MAX($G$49,$H$49)</f>
        <v>#DIV/0!</v>
      </c>
      <c r="D51" s="199" t="e">
        <f t="shared" ref="D51:E51" si="9">D50*MAX($G$49,$H$49)</f>
        <v>#DIV/0!</v>
      </c>
      <c r="E51" s="199" t="e">
        <f t="shared" si="9"/>
        <v>#DIV/0!</v>
      </c>
      <c r="F51" s="200" t="e">
        <f>SUM(B51:E51)</f>
        <v>#DIV/0!</v>
      </c>
      <c r="G51" s="197"/>
      <c r="H51" s="197"/>
      <c r="I51" s="197"/>
      <c r="J51" s="197"/>
    </row>
    <row r="52" spans="1:10" x14ac:dyDescent="0.2">
      <c r="A52" s="198" t="s">
        <v>148</v>
      </c>
      <c r="B52" s="196" t="e">
        <f>(B51-'Balance Volumétrico'!B49)/'Balance Volumétrico'!B49</f>
        <v>#DIV/0!</v>
      </c>
      <c r="C52" s="196" t="e">
        <f>(C51-'Balance Volumétrico'!C49)/'Balance Volumétrico'!C49</f>
        <v>#DIV/0!</v>
      </c>
      <c r="D52" s="196" t="e">
        <f>(D51-'Balance Volumétrico'!D49)/'Balance Volumétrico'!D49</f>
        <v>#DIV/0!</v>
      </c>
      <c r="E52" s="196" t="e">
        <f>(E51-'Balance Volumétrico'!E49)/'Balance Volumétrico'!E49</f>
        <v>#DIV/0!</v>
      </c>
      <c r="F52" s="196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1"/>
      <c r="H53" s="116"/>
    </row>
    <row r="54" spans="1:10" x14ac:dyDescent="0.2">
      <c r="G54" s="201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4" t="s">
        <v>0</v>
      </c>
      <c r="B1" s="674"/>
      <c r="C1" s="674"/>
      <c r="D1" s="674"/>
      <c r="E1" s="674"/>
      <c r="F1" s="674"/>
      <c r="G1" s="674"/>
      <c r="H1" s="674"/>
      <c r="I1" s="674"/>
      <c r="J1" s="674"/>
    </row>
    <row r="2" spans="1:13" x14ac:dyDescent="0.2">
      <c r="A2" s="675" t="s">
        <v>7</v>
      </c>
      <c r="B2" s="675"/>
      <c r="C2" s="675"/>
      <c r="D2" s="675"/>
      <c r="E2" s="675"/>
      <c r="F2" s="675"/>
      <c r="G2" s="675"/>
      <c r="H2" s="675"/>
      <c r="I2" s="675"/>
      <c r="J2" s="675"/>
    </row>
    <row r="3" spans="1:13" x14ac:dyDescent="0.2">
      <c r="A3" s="675" t="s">
        <v>8</v>
      </c>
      <c r="B3" s="675"/>
      <c r="C3" s="675"/>
      <c r="D3" s="675"/>
      <c r="E3" s="675"/>
      <c r="F3" s="675"/>
      <c r="G3" s="675"/>
      <c r="H3" s="675"/>
      <c r="I3" s="675"/>
      <c r="J3" s="675"/>
    </row>
    <row r="4" spans="1:13" x14ac:dyDescent="0.2">
      <c r="A4" s="675"/>
      <c r="B4" s="675"/>
      <c r="C4" s="675"/>
      <c r="D4" s="675"/>
      <c r="E4" s="675"/>
      <c r="F4" s="675"/>
      <c r="G4" s="675"/>
      <c r="H4" s="675"/>
      <c r="I4" s="675"/>
      <c r="J4" s="675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2" t="s">
        <v>1</v>
      </c>
      <c r="B6" s="672"/>
      <c r="C6" s="672"/>
      <c r="D6" s="672"/>
      <c r="E6" s="672"/>
      <c r="F6" s="672"/>
      <c r="G6" s="672"/>
      <c r="H6" s="672"/>
      <c r="I6" s="672"/>
      <c r="J6" s="672"/>
    </row>
    <row r="7" spans="1:13" x14ac:dyDescent="0.2">
      <c r="A7" s="673" t="str">
        <f>'Balance Volumétrico'!A7</f>
        <v>Sistema Villagran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2" t="s">
        <v>37</v>
      </c>
      <c r="B9" s="218" t="s">
        <v>115</v>
      </c>
      <c r="C9" s="213" t="s">
        <v>119</v>
      </c>
      <c r="D9" s="213" t="s">
        <v>224</v>
      </c>
      <c r="E9" s="213" t="s">
        <v>225</v>
      </c>
      <c r="F9" s="213" t="s">
        <v>47</v>
      </c>
      <c r="G9" s="214" t="s">
        <v>48</v>
      </c>
      <c r="H9" s="215" t="s">
        <v>49</v>
      </c>
      <c r="I9" s="634" t="s">
        <v>145</v>
      </c>
      <c r="J9" s="635"/>
      <c r="K9" s="670" t="s">
        <v>188</v>
      </c>
      <c r="L9" s="72"/>
    </row>
    <row r="10" spans="1:13" ht="13.5" thickBot="1" x14ac:dyDescent="0.25">
      <c r="A10" s="226"/>
      <c r="B10" s="637" t="s">
        <v>62</v>
      </c>
      <c r="C10" s="637"/>
      <c r="D10" s="637"/>
      <c r="E10" s="637"/>
      <c r="F10" s="637"/>
      <c r="G10" s="637"/>
      <c r="H10" s="637"/>
      <c r="I10" s="216" t="s">
        <v>50</v>
      </c>
      <c r="J10" s="217" t="s">
        <v>59</v>
      </c>
      <c r="K10" s="671"/>
      <c r="L10" s="72"/>
    </row>
    <row r="11" spans="1:13" x14ac:dyDescent="0.2">
      <c r="A11" s="338">
        <f>'Comparativo vs. Proveedor'!A17</f>
        <v>20151201</v>
      </c>
      <c r="B11" s="221">
        <f>'Ajuste Volumétrico'!B11*K11/1000000</f>
        <v>0</v>
      </c>
      <c r="C11" s="221">
        <f>'Ajuste Volumétrico'!C11*K11/1000000</f>
        <v>0</v>
      </c>
      <c r="D11" s="221">
        <f>'Ajuste Volumétrico'!D11*K11/1000000</f>
        <v>0</v>
      </c>
      <c r="E11" s="221">
        <f>'Ajuste Volumétrico'!E11*K11/1000000</f>
        <v>0</v>
      </c>
      <c r="F11" s="222">
        <f>SUM(B11:E11)</f>
        <v>0</v>
      </c>
      <c r="G11" s="223">
        <f>'Ajuste Volumétrico'!G11*K11/1000000</f>
        <v>0</v>
      </c>
      <c r="H11" s="222">
        <f>'Ajuste Volumétrico'!H11*K11/1000000</f>
        <v>0</v>
      </c>
      <c r="I11" s="83" t="e">
        <f>(G11-F11)/G11</f>
        <v>#DIV/0!</v>
      </c>
      <c r="J11" s="224" t="e">
        <f>(H11-G11)/H11</f>
        <v>#DIV/0!</v>
      </c>
      <c r="K11" s="225"/>
      <c r="L11" s="106"/>
      <c r="M11" s="106"/>
    </row>
    <row r="12" spans="1:13" x14ac:dyDescent="0.2">
      <c r="A12" s="339">
        <f>'Comparativo vs. Proveedor'!A18</f>
        <v>20151202</v>
      </c>
      <c r="B12" s="74">
        <f>'Ajuste Volumétrico'!B12*K12/1000000</f>
        <v>0</v>
      </c>
      <c r="C12" s="221">
        <f>'Ajuste Volumétrico'!C12*K12/1000000</f>
        <v>0</v>
      </c>
      <c r="D12" s="221">
        <f>'Ajuste Volumétrico'!D12*K12/1000000</f>
        <v>0</v>
      </c>
      <c r="E12" s="221">
        <f>'Ajuste Volumétrico'!E12*K12/1000000</f>
        <v>0</v>
      </c>
      <c r="F12" s="222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4" t="e">
        <f t="shared" ref="J12:J41" si="2">(H12-G12)/H12</f>
        <v>#DIV/0!</v>
      </c>
      <c r="K12" s="113"/>
      <c r="L12" s="106"/>
      <c r="M12" s="106"/>
    </row>
    <row r="13" spans="1:13" x14ac:dyDescent="0.2">
      <c r="A13" s="339">
        <f>'Comparativo vs. Proveedor'!A19</f>
        <v>20151203</v>
      </c>
      <c r="B13" s="74">
        <f>'Ajuste Volumétrico'!B13*K13/1000000</f>
        <v>0</v>
      </c>
      <c r="C13" s="221">
        <f>'Ajuste Volumétrico'!C13*K13/1000000</f>
        <v>0</v>
      </c>
      <c r="D13" s="221">
        <f>'Ajuste Volumétrico'!D13*K13/1000000</f>
        <v>0</v>
      </c>
      <c r="E13" s="221">
        <f>'Ajuste Volumétrico'!E13*K13/1000000</f>
        <v>0</v>
      </c>
      <c r="F13" s="222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4" t="e">
        <f t="shared" si="2"/>
        <v>#DIV/0!</v>
      </c>
      <c r="K13" s="113"/>
      <c r="L13" s="106"/>
      <c r="M13" s="107"/>
    </row>
    <row r="14" spans="1:13" x14ac:dyDescent="0.2">
      <c r="A14" s="339">
        <f>'Comparativo vs. Proveedor'!A20</f>
        <v>20151204</v>
      </c>
      <c r="B14" s="74">
        <f>'Ajuste Volumétrico'!B14*K14/1000000</f>
        <v>0</v>
      </c>
      <c r="C14" s="221">
        <f>'Ajuste Volumétrico'!C14*K14/1000000</f>
        <v>0</v>
      </c>
      <c r="D14" s="221">
        <f>'Ajuste Volumétrico'!D14*K14/1000000</f>
        <v>0</v>
      </c>
      <c r="E14" s="221">
        <f>'Ajuste Volumétrico'!E14*K14/1000000</f>
        <v>0</v>
      </c>
      <c r="F14" s="222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4" t="e">
        <f t="shared" si="2"/>
        <v>#DIV/0!</v>
      </c>
      <c r="K14" s="113"/>
      <c r="L14" s="106"/>
      <c r="M14" s="107"/>
    </row>
    <row r="15" spans="1:13" x14ac:dyDescent="0.2">
      <c r="A15" s="339">
        <f>'Comparativo vs. Proveedor'!A21</f>
        <v>20151205</v>
      </c>
      <c r="B15" s="74">
        <f>'Ajuste Volumétrico'!B15*K15/1000000</f>
        <v>0</v>
      </c>
      <c r="C15" s="221">
        <f>'Ajuste Volumétrico'!C15*K15/1000000</f>
        <v>0</v>
      </c>
      <c r="D15" s="221">
        <f>'Ajuste Volumétrico'!D15*K15/1000000</f>
        <v>0</v>
      </c>
      <c r="E15" s="221">
        <f>'Ajuste Volumétrico'!E15*K15/1000000</f>
        <v>0</v>
      </c>
      <c r="F15" s="222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4" t="e">
        <f t="shared" si="2"/>
        <v>#DIV/0!</v>
      </c>
      <c r="K15" s="113"/>
      <c r="L15" s="106"/>
      <c r="M15" s="107"/>
    </row>
    <row r="16" spans="1:13" x14ac:dyDescent="0.2">
      <c r="A16" s="339">
        <f>'Comparativo vs. Proveedor'!A22</f>
        <v>20151206</v>
      </c>
      <c r="B16" s="74">
        <f>'Ajuste Volumétrico'!B16*K16/1000000</f>
        <v>0</v>
      </c>
      <c r="C16" s="221">
        <f>'Ajuste Volumétrico'!C16*K16/1000000</f>
        <v>0</v>
      </c>
      <c r="D16" s="221">
        <f>'Ajuste Volumétrico'!D16*K16/1000000</f>
        <v>0</v>
      </c>
      <c r="E16" s="221">
        <f>'Ajuste Volumétrico'!E16*K16/1000000</f>
        <v>0</v>
      </c>
      <c r="F16" s="222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4" t="e">
        <f t="shared" si="2"/>
        <v>#DIV/0!</v>
      </c>
      <c r="K16" s="113"/>
      <c r="L16" s="106"/>
      <c r="M16" s="107"/>
    </row>
    <row r="17" spans="1:13" x14ac:dyDescent="0.2">
      <c r="A17" s="339">
        <f>'Comparativo vs. Proveedor'!A23</f>
        <v>20151207</v>
      </c>
      <c r="B17" s="74">
        <f>'Ajuste Volumétrico'!B17*K17/1000000</f>
        <v>0</v>
      </c>
      <c r="C17" s="221">
        <f>'Ajuste Volumétrico'!C17*K17/1000000</f>
        <v>0</v>
      </c>
      <c r="D17" s="221">
        <f>'Ajuste Volumétrico'!D17*K17/1000000</f>
        <v>0</v>
      </c>
      <c r="E17" s="221">
        <f>'Ajuste Volumétrico'!E17*K17/1000000</f>
        <v>0</v>
      </c>
      <c r="F17" s="222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4" t="e">
        <f t="shared" si="2"/>
        <v>#DIV/0!</v>
      </c>
      <c r="K17" s="113"/>
      <c r="L17" s="106"/>
      <c r="M17" s="107"/>
    </row>
    <row r="18" spans="1:13" x14ac:dyDescent="0.2">
      <c r="A18" s="339">
        <f>'Comparativo vs. Proveedor'!A24</f>
        <v>20151208</v>
      </c>
      <c r="B18" s="74">
        <f>'Ajuste Volumétrico'!B18*K18/1000000</f>
        <v>0</v>
      </c>
      <c r="C18" s="221">
        <f>'Ajuste Volumétrico'!C18*K18/1000000</f>
        <v>0</v>
      </c>
      <c r="D18" s="221">
        <f>'Ajuste Volumétrico'!D18*K18/1000000</f>
        <v>0</v>
      </c>
      <c r="E18" s="221">
        <f>'Ajuste Volumétrico'!E18*K18/1000000</f>
        <v>0</v>
      </c>
      <c r="F18" s="222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4" t="e">
        <f t="shared" si="2"/>
        <v>#DIV/0!</v>
      </c>
      <c r="K18" s="113"/>
      <c r="L18" s="106"/>
      <c r="M18" s="107"/>
    </row>
    <row r="19" spans="1:13" x14ac:dyDescent="0.2">
      <c r="A19" s="339">
        <f>'Comparativo vs. Proveedor'!A25</f>
        <v>20151209</v>
      </c>
      <c r="B19" s="74">
        <f>'Ajuste Volumétrico'!B19*K19/1000000</f>
        <v>0</v>
      </c>
      <c r="C19" s="221">
        <f>'Ajuste Volumétrico'!C19*K19/1000000</f>
        <v>0</v>
      </c>
      <c r="D19" s="221">
        <f>'Ajuste Volumétrico'!D19*K19/1000000</f>
        <v>0</v>
      </c>
      <c r="E19" s="221">
        <f>'Ajuste Volumétrico'!E19*K19/1000000</f>
        <v>0</v>
      </c>
      <c r="F19" s="222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4" t="e">
        <f t="shared" si="2"/>
        <v>#DIV/0!</v>
      </c>
      <c r="K19" s="113"/>
      <c r="L19" s="106"/>
      <c r="M19" s="107"/>
    </row>
    <row r="20" spans="1:13" x14ac:dyDescent="0.2">
      <c r="A20" s="339">
        <f>'Comparativo vs. Proveedor'!A26</f>
        <v>20151210</v>
      </c>
      <c r="B20" s="74">
        <f>'Ajuste Volumétrico'!B20*K20/1000000</f>
        <v>0</v>
      </c>
      <c r="C20" s="221">
        <f>'Ajuste Volumétrico'!C20*K20/1000000</f>
        <v>0</v>
      </c>
      <c r="D20" s="221">
        <f>'Ajuste Volumétrico'!D20*K20/1000000</f>
        <v>0</v>
      </c>
      <c r="E20" s="221">
        <f>'Ajuste Volumétrico'!E20*K20/1000000</f>
        <v>0</v>
      </c>
      <c r="F20" s="222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4" t="e">
        <f t="shared" si="2"/>
        <v>#DIV/0!</v>
      </c>
      <c r="K20" s="113"/>
      <c r="L20" s="106"/>
      <c r="M20" s="107"/>
    </row>
    <row r="21" spans="1:13" x14ac:dyDescent="0.2">
      <c r="A21" s="339">
        <f>'Comparativo vs. Proveedor'!A27</f>
        <v>20151211</v>
      </c>
      <c r="B21" s="74">
        <f>'Ajuste Volumétrico'!B21*K21/1000000</f>
        <v>0</v>
      </c>
      <c r="C21" s="221">
        <f>'Ajuste Volumétrico'!C21*K21/1000000</f>
        <v>0</v>
      </c>
      <c r="D21" s="221">
        <f>'Ajuste Volumétrico'!D21*K21/1000000</f>
        <v>0</v>
      </c>
      <c r="E21" s="221">
        <f>'Ajuste Volumétrico'!E21*K21/1000000</f>
        <v>0</v>
      </c>
      <c r="F21" s="222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4" t="e">
        <f t="shared" si="2"/>
        <v>#DIV/0!</v>
      </c>
      <c r="K21" s="113"/>
      <c r="L21" s="106"/>
      <c r="M21" s="107"/>
    </row>
    <row r="22" spans="1:13" x14ac:dyDescent="0.2">
      <c r="A22" s="339">
        <f>'Comparativo vs. Proveedor'!A28</f>
        <v>20151212</v>
      </c>
      <c r="B22" s="74">
        <f>'Ajuste Volumétrico'!B22*K22/1000000</f>
        <v>0</v>
      </c>
      <c r="C22" s="221">
        <f>'Ajuste Volumétrico'!C22*K22/1000000</f>
        <v>0</v>
      </c>
      <c r="D22" s="221">
        <f>'Ajuste Volumétrico'!D22*K22/1000000</f>
        <v>0</v>
      </c>
      <c r="E22" s="221">
        <f>'Ajuste Volumétrico'!E22*K22/1000000</f>
        <v>0</v>
      </c>
      <c r="F22" s="222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4" t="e">
        <f t="shared" si="2"/>
        <v>#DIV/0!</v>
      </c>
      <c r="K22" s="113"/>
      <c r="L22" s="106"/>
      <c r="M22" s="107"/>
    </row>
    <row r="23" spans="1:13" x14ac:dyDescent="0.2">
      <c r="A23" s="339">
        <f>'Comparativo vs. Proveedor'!A29</f>
        <v>20151213</v>
      </c>
      <c r="B23" s="74">
        <f>'Ajuste Volumétrico'!B23*K23/1000000</f>
        <v>0</v>
      </c>
      <c r="C23" s="221">
        <f>'Ajuste Volumétrico'!C23*K23/1000000</f>
        <v>0</v>
      </c>
      <c r="D23" s="221">
        <f>'Ajuste Volumétrico'!D23*K23/1000000</f>
        <v>0</v>
      </c>
      <c r="E23" s="221">
        <f>'Ajuste Volumétrico'!E23*K23/1000000</f>
        <v>0</v>
      </c>
      <c r="F23" s="222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4" t="e">
        <f t="shared" si="2"/>
        <v>#DIV/0!</v>
      </c>
      <c r="K23" s="113"/>
      <c r="L23" s="106"/>
      <c r="M23" s="107"/>
    </row>
    <row r="24" spans="1:13" x14ac:dyDescent="0.2">
      <c r="A24" s="339">
        <f>'Comparativo vs. Proveedor'!A30</f>
        <v>20151214</v>
      </c>
      <c r="B24" s="74">
        <f>'Ajuste Volumétrico'!B24*K24/1000000</f>
        <v>0</v>
      </c>
      <c r="C24" s="221">
        <f>'Ajuste Volumétrico'!C24*K24/1000000</f>
        <v>0</v>
      </c>
      <c r="D24" s="221">
        <f>'Ajuste Volumétrico'!D24*K24/1000000</f>
        <v>0</v>
      </c>
      <c r="E24" s="221">
        <f>'Ajuste Volumétrico'!E24*K24/1000000</f>
        <v>0</v>
      </c>
      <c r="F24" s="222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4" t="e">
        <f t="shared" si="2"/>
        <v>#DIV/0!</v>
      </c>
      <c r="K24" s="113"/>
      <c r="L24" s="106"/>
      <c r="M24" s="107"/>
    </row>
    <row r="25" spans="1:13" x14ac:dyDescent="0.2">
      <c r="A25" s="339">
        <f>'Comparativo vs. Proveedor'!A31</f>
        <v>0</v>
      </c>
      <c r="B25" s="74" t="e">
        <f>'Ajuste Volumétrico'!B25*K25/1000000</f>
        <v>#DIV/0!</v>
      </c>
      <c r="C25" s="221" t="e">
        <f>'Ajuste Volumétrico'!C25*K25/1000000</f>
        <v>#DIV/0!</v>
      </c>
      <c r="D25" s="221" t="e">
        <f>'Ajuste Volumétrico'!D25*K25/1000000</f>
        <v>#DIV/0!</v>
      </c>
      <c r="E25" s="221" t="e">
        <f>'Ajuste Volumétrico'!E25*K25/1000000</f>
        <v>#DIV/0!</v>
      </c>
      <c r="F25" s="222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4" t="e">
        <f t="shared" si="2"/>
        <v>#DIV/0!</v>
      </c>
      <c r="K25" s="114"/>
      <c r="L25" s="106"/>
      <c r="M25" s="107"/>
    </row>
    <row r="26" spans="1:13" x14ac:dyDescent="0.2">
      <c r="A26" s="339">
        <f>'Comparativo vs. Proveedor'!A32</f>
        <v>0</v>
      </c>
      <c r="B26" s="74" t="e">
        <f>'Ajuste Volumétrico'!B26*K26/1000000</f>
        <v>#DIV/0!</v>
      </c>
      <c r="C26" s="221" t="e">
        <f>'Ajuste Volumétrico'!C26*K26/1000000</f>
        <v>#DIV/0!</v>
      </c>
      <c r="D26" s="221" t="e">
        <f>'Ajuste Volumétrico'!D26*K26/1000000</f>
        <v>#DIV/0!</v>
      </c>
      <c r="E26" s="221" t="e">
        <f>'Ajuste Volumétrico'!E26*K26/1000000</f>
        <v>#DIV/0!</v>
      </c>
      <c r="F26" s="222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4" t="e">
        <f t="shared" si="2"/>
        <v>#DIV/0!</v>
      </c>
      <c r="K26" s="114"/>
      <c r="L26" s="106"/>
      <c r="M26" s="107"/>
    </row>
    <row r="27" spans="1:13" x14ac:dyDescent="0.2">
      <c r="A27" s="339">
        <f>'Comparativo vs. Proveedor'!A33</f>
        <v>0</v>
      </c>
      <c r="B27" s="74" t="e">
        <f>'Ajuste Volumétrico'!B27*K27/1000000</f>
        <v>#DIV/0!</v>
      </c>
      <c r="C27" s="221" t="e">
        <f>'Ajuste Volumétrico'!C27*K27/1000000</f>
        <v>#DIV/0!</v>
      </c>
      <c r="D27" s="221" t="e">
        <f>'Ajuste Volumétrico'!D27*K27/1000000</f>
        <v>#DIV/0!</v>
      </c>
      <c r="E27" s="221" t="e">
        <f>'Ajuste Volumétrico'!E27*K27/1000000</f>
        <v>#DIV/0!</v>
      </c>
      <c r="F27" s="222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4" t="e">
        <f t="shared" si="2"/>
        <v>#DIV/0!</v>
      </c>
      <c r="K27" s="114"/>
      <c r="L27" s="106"/>
      <c r="M27" s="107"/>
    </row>
    <row r="28" spans="1:13" x14ac:dyDescent="0.2">
      <c r="A28" s="339">
        <f>'Comparativo vs. Proveedor'!A34</f>
        <v>0</v>
      </c>
      <c r="B28" s="74" t="e">
        <f>'Ajuste Volumétrico'!B28*K28/1000000</f>
        <v>#DIV/0!</v>
      </c>
      <c r="C28" s="221" t="e">
        <f>'Ajuste Volumétrico'!C28*K28/1000000</f>
        <v>#DIV/0!</v>
      </c>
      <c r="D28" s="221" t="e">
        <f>'Ajuste Volumétrico'!D28*K28/1000000</f>
        <v>#DIV/0!</v>
      </c>
      <c r="E28" s="221" t="e">
        <f>'Ajuste Volumétrico'!E28*K28/1000000</f>
        <v>#DIV/0!</v>
      </c>
      <c r="F28" s="222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4" t="e">
        <f t="shared" si="2"/>
        <v>#DIV/0!</v>
      </c>
      <c r="K28" s="114"/>
      <c r="L28" s="106"/>
      <c r="M28" s="107"/>
    </row>
    <row r="29" spans="1:13" x14ac:dyDescent="0.2">
      <c r="A29" s="339">
        <f>'Comparativo vs. Proveedor'!A35</f>
        <v>0</v>
      </c>
      <c r="B29" s="74" t="e">
        <f>'Ajuste Volumétrico'!B29*K29/1000000</f>
        <v>#DIV/0!</v>
      </c>
      <c r="C29" s="221" t="e">
        <f>'Ajuste Volumétrico'!C29*K29/1000000</f>
        <v>#DIV/0!</v>
      </c>
      <c r="D29" s="221" t="e">
        <f>'Ajuste Volumétrico'!D29*K29/1000000</f>
        <v>#DIV/0!</v>
      </c>
      <c r="E29" s="221" t="e">
        <f>'Ajuste Volumétrico'!E29*K29/1000000</f>
        <v>#DIV/0!</v>
      </c>
      <c r="F29" s="222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4" t="e">
        <f t="shared" si="2"/>
        <v>#DIV/0!</v>
      </c>
      <c r="K29" s="114"/>
      <c r="L29" s="106"/>
      <c r="M29" s="107"/>
    </row>
    <row r="30" spans="1:13" x14ac:dyDescent="0.2">
      <c r="A30" s="339">
        <f>'Comparativo vs. Proveedor'!A36</f>
        <v>0</v>
      </c>
      <c r="B30" s="74" t="e">
        <f>'Ajuste Volumétrico'!B30*K30/1000000</f>
        <v>#DIV/0!</v>
      </c>
      <c r="C30" s="221" t="e">
        <f>'Ajuste Volumétrico'!C30*K30/1000000</f>
        <v>#DIV/0!</v>
      </c>
      <c r="D30" s="221" t="e">
        <f>'Ajuste Volumétrico'!D30*K30/1000000</f>
        <v>#DIV/0!</v>
      </c>
      <c r="E30" s="221" t="e">
        <f>'Ajuste Volumétrico'!E30*K30/1000000</f>
        <v>#DIV/0!</v>
      </c>
      <c r="F30" s="222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4" t="e">
        <f t="shared" si="2"/>
        <v>#DIV/0!</v>
      </c>
      <c r="K30" s="114"/>
      <c r="L30" s="106"/>
      <c r="M30" s="107"/>
    </row>
    <row r="31" spans="1:13" x14ac:dyDescent="0.2">
      <c r="A31" s="339">
        <f>'Comparativo vs. Proveedor'!A37</f>
        <v>0</v>
      </c>
      <c r="B31" s="74" t="e">
        <f>'Ajuste Volumétrico'!B31*K31/1000000</f>
        <v>#DIV/0!</v>
      </c>
      <c r="C31" s="221" t="e">
        <f>'Ajuste Volumétrico'!C31*K31/1000000</f>
        <v>#DIV/0!</v>
      </c>
      <c r="D31" s="221" t="e">
        <f>'Ajuste Volumétrico'!D31*K31/1000000</f>
        <v>#DIV/0!</v>
      </c>
      <c r="E31" s="221" t="e">
        <f>'Ajuste Volumétrico'!E31*K31/1000000</f>
        <v>#DIV/0!</v>
      </c>
      <c r="F31" s="222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4" t="e">
        <f t="shared" si="2"/>
        <v>#DIV/0!</v>
      </c>
      <c r="K31" s="114"/>
      <c r="L31" s="106"/>
      <c r="M31" s="107"/>
    </row>
    <row r="32" spans="1:13" x14ac:dyDescent="0.2">
      <c r="A32" s="339">
        <f>'Comparativo vs. Proveedor'!A38</f>
        <v>0</v>
      </c>
      <c r="B32" s="74" t="e">
        <f>'Ajuste Volumétrico'!B32*K32/1000000</f>
        <v>#DIV/0!</v>
      </c>
      <c r="C32" s="221" t="e">
        <f>'Ajuste Volumétrico'!C32*K32/1000000</f>
        <v>#DIV/0!</v>
      </c>
      <c r="D32" s="221" t="e">
        <f>'Ajuste Volumétrico'!D32*K32/1000000</f>
        <v>#DIV/0!</v>
      </c>
      <c r="E32" s="221" t="e">
        <f>'Ajuste Volumétrico'!E32*K32/1000000</f>
        <v>#DIV/0!</v>
      </c>
      <c r="F32" s="222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4" t="e">
        <f t="shared" si="2"/>
        <v>#DIV/0!</v>
      </c>
      <c r="K32" s="114"/>
      <c r="L32" s="108"/>
      <c r="M32" s="107"/>
    </row>
    <row r="33" spans="1:13" x14ac:dyDescent="0.2">
      <c r="A33" s="339">
        <f>'Comparativo vs. Proveedor'!A39</f>
        <v>0</v>
      </c>
      <c r="B33" s="74" t="e">
        <f>'Ajuste Volumétrico'!B33*K33/1000000</f>
        <v>#DIV/0!</v>
      </c>
      <c r="C33" s="221" t="e">
        <f>'Ajuste Volumétrico'!C33*K33/1000000</f>
        <v>#DIV/0!</v>
      </c>
      <c r="D33" s="221" t="e">
        <f>'Ajuste Volumétrico'!D33*K33/1000000</f>
        <v>#DIV/0!</v>
      </c>
      <c r="E33" s="221" t="e">
        <f>'Ajuste Volumétrico'!E33*K33/1000000</f>
        <v>#DIV/0!</v>
      </c>
      <c r="F33" s="222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4" t="e">
        <f t="shared" si="2"/>
        <v>#DIV/0!</v>
      </c>
      <c r="K33" s="114"/>
      <c r="L33" s="108"/>
      <c r="M33" s="107"/>
    </row>
    <row r="34" spans="1:13" x14ac:dyDescent="0.2">
      <c r="A34" s="339">
        <f>'Comparativo vs. Proveedor'!A40</f>
        <v>0</v>
      </c>
      <c r="B34" s="74" t="e">
        <f>'Ajuste Volumétrico'!B34*K34/1000000</f>
        <v>#DIV/0!</v>
      </c>
      <c r="C34" s="221" t="e">
        <f>'Ajuste Volumétrico'!C34*K34/1000000</f>
        <v>#DIV/0!</v>
      </c>
      <c r="D34" s="221" t="e">
        <f>'Ajuste Volumétrico'!D34*K34/1000000</f>
        <v>#DIV/0!</v>
      </c>
      <c r="E34" s="221" t="e">
        <f>'Ajuste Volumétrico'!E34*K34/1000000</f>
        <v>#DIV/0!</v>
      </c>
      <c r="F34" s="222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4" t="e">
        <f t="shared" si="2"/>
        <v>#DIV/0!</v>
      </c>
      <c r="K34" s="114"/>
      <c r="L34" s="108"/>
      <c r="M34" s="107"/>
    </row>
    <row r="35" spans="1:13" x14ac:dyDescent="0.2">
      <c r="A35" s="339">
        <f>'Comparativo vs. Proveedor'!A41</f>
        <v>0</v>
      </c>
      <c r="B35" s="74" t="e">
        <f>'Ajuste Volumétrico'!B35*K35/1000000</f>
        <v>#DIV/0!</v>
      </c>
      <c r="C35" s="221" t="e">
        <f>'Ajuste Volumétrico'!C35*K35/1000000</f>
        <v>#DIV/0!</v>
      </c>
      <c r="D35" s="221" t="e">
        <f>'Ajuste Volumétrico'!D35*K35/1000000</f>
        <v>#DIV/0!</v>
      </c>
      <c r="E35" s="221" t="e">
        <f>'Ajuste Volumétrico'!E35*K35/1000000</f>
        <v>#DIV/0!</v>
      </c>
      <c r="F35" s="222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4" t="e">
        <f t="shared" si="2"/>
        <v>#DIV/0!</v>
      </c>
      <c r="K35" s="114"/>
      <c r="L35" s="108"/>
      <c r="M35" s="107"/>
    </row>
    <row r="36" spans="1:13" x14ac:dyDescent="0.2">
      <c r="A36" s="339">
        <f>'Comparativo vs. Proveedor'!A42</f>
        <v>0</v>
      </c>
      <c r="B36" s="74" t="e">
        <f>'Ajuste Volumétrico'!B36*K36/1000000</f>
        <v>#DIV/0!</v>
      </c>
      <c r="C36" s="221" t="e">
        <f>'Ajuste Volumétrico'!C36*K36/1000000</f>
        <v>#DIV/0!</v>
      </c>
      <c r="D36" s="221" t="e">
        <f>'Ajuste Volumétrico'!D36*K36/1000000</f>
        <v>#DIV/0!</v>
      </c>
      <c r="E36" s="221" t="e">
        <f>'Ajuste Volumétrico'!E36*K36/1000000</f>
        <v>#DIV/0!</v>
      </c>
      <c r="F36" s="222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4" t="e">
        <f t="shared" si="2"/>
        <v>#DIV/0!</v>
      </c>
      <c r="K36" s="114"/>
      <c r="L36" s="108"/>
      <c r="M36" s="107"/>
    </row>
    <row r="37" spans="1:13" x14ac:dyDescent="0.2">
      <c r="A37" s="339">
        <f>'Comparativo vs. Proveedor'!A43</f>
        <v>0</v>
      </c>
      <c r="B37" s="74" t="e">
        <f>'Ajuste Volumétrico'!B37*K37/1000000</f>
        <v>#DIV/0!</v>
      </c>
      <c r="C37" s="221" t="e">
        <f>'Ajuste Volumétrico'!C37*K37/1000000</f>
        <v>#DIV/0!</v>
      </c>
      <c r="D37" s="221" t="e">
        <f>'Ajuste Volumétrico'!D37*K37/1000000</f>
        <v>#DIV/0!</v>
      </c>
      <c r="E37" s="221" t="e">
        <f>'Ajuste Volumétrico'!E37*K37/1000000</f>
        <v>#DIV/0!</v>
      </c>
      <c r="F37" s="222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4" t="e">
        <f t="shared" si="2"/>
        <v>#DIV/0!</v>
      </c>
      <c r="K37" s="114"/>
      <c r="L37" s="108"/>
      <c r="M37" s="107"/>
    </row>
    <row r="38" spans="1:13" x14ac:dyDescent="0.2">
      <c r="A38" s="339">
        <f>'Comparativo vs. Proveedor'!A44</f>
        <v>0</v>
      </c>
      <c r="B38" s="74" t="e">
        <f>'Ajuste Volumétrico'!B38*K38/1000000</f>
        <v>#DIV/0!</v>
      </c>
      <c r="C38" s="221" t="e">
        <f>'Ajuste Volumétrico'!C38*K38/1000000</f>
        <v>#DIV/0!</v>
      </c>
      <c r="D38" s="221" t="e">
        <f>'Ajuste Volumétrico'!D38*K38/1000000</f>
        <v>#DIV/0!</v>
      </c>
      <c r="E38" s="221" t="e">
        <f>'Ajuste Volumétrico'!E38*K38/1000000</f>
        <v>#DIV/0!</v>
      </c>
      <c r="F38" s="222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4" t="e">
        <f t="shared" si="2"/>
        <v>#DIV/0!</v>
      </c>
      <c r="K38" s="114"/>
      <c r="L38" s="108"/>
      <c r="M38" s="107"/>
    </row>
    <row r="39" spans="1:13" x14ac:dyDescent="0.2">
      <c r="A39" s="339">
        <f>'Comparativo vs. Proveedor'!A45</f>
        <v>0</v>
      </c>
      <c r="B39" s="74" t="e">
        <f>'Ajuste Volumétrico'!B39*K39/1000000</f>
        <v>#DIV/0!</v>
      </c>
      <c r="C39" s="221" t="e">
        <f>'Ajuste Volumétrico'!C39*K39/1000000</f>
        <v>#DIV/0!</v>
      </c>
      <c r="D39" s="221" t="e">
        <f>'Ajuste Volumétrico'!D39*K39/1000000</f>
        <v>#DIV/0!</v>
      </c>
      <c r="E39" s="221" t="e">
        <f>'Ajuste Volumétrico'!E39*K39/1000000</f>
        <v>#DIV/0!</v>
      </c>
      <c r="F39" s="222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4" t="e">
        <f t="shared" si="2"/>
        <v>#DIV/0!</v>
      </c>
      <c r="K39" s="114"/>
      <c r="L39" s="108"/>
      <c r="M39" s="107"/>
    </row>
    <row r="40" spans="1:13" x14ac:dyDescent="0.2">
      <c r="A40" s="339">
        <f>'Comparativo vs. Proveedor'!A46</f>
        <v>0</v>
      </c>
      <c r="B40" s="74" t="e">
        <f>'Ajuste Volumétrico'!B40*K40/1000000</f>
        <v>#DIV/0!</v>
      </c>
      <c r="C40" s="221" t="e">
        <f>'Ajuste Volumétrico'!C40*K40/1000000</f>
        <v>#DIV/0!</v>
      </c>
      <c r="D40" s="221" t="e">
        <f>'Ajuste Volumétrico'!D40*K40/1000000</f>
        <v>#DIV/0!</v>
      </c>
      <c r="E40" s="221" t="e">
        <f>'Ajuste Volumétrico'!E40*K40/1000000</f>
        <v>#DIV/0!</v>
      </c>
      <c r="F40" s="222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4" t="e">
        <f t="shared" si="2"/>
        <v>#DIV/0!</v>
      </c>
      <c r="K40" s="114"/>
      <c r="L40" s="108"/>
      <c r="M40" s="107"/>
    </row>
    <row r="41" spans="1:13" ht="13.5" thickBot="1" x14ac:dyDescent="0.25">
      <c r="A41" s="340">
        <f>'Comparativo vs. Proveedor'!A47</f>
        <v>0</v>
      </c>
      <c r="B41" s="163" t="e">
        <f>'Ajuste Volumétrico'!B41*K41/1000000</f>
        <v>#DIV/0!</v>
      </c>
      <c r="C41" s="221" t="e">
        <f>'Ajuste Volumétrico'!C41*K41/1000000</f>
        <v>#DIV/0!</v>
      </c>
      <c r="D41" s="221" t="e">
        <f>'Ajuste Volumétrico'!D41*K41/1000000</f>
        <v>#DIV/0!</v>
      </c>
      <c r="E41" s="221" t="e">
        <f>'Ajuste Volumétrico'!E41*K41/1000000</f>
        <v>#DIV/0!</v>
      </c>
      <c r="F41" s="222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4" t="e">
        <f t="shared" si="2"/>
        <v>#DIV/0!</v>
      </c>
      <c r="K41" s="227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8" t="e">
        <f>(H42-G42)/H42</f>
        <v>#DIV/0!</v>
      </c>
      <c r="K42" s="229">
        <v>65535</v>
      </c>
      <c r="L42" s="231">
        <f>(K42)*0.3048^3/4.1868/0.252</f>
        <v>1758.8768607296406</v>
      </c>
      <c r="M42" s="109"/>
    </row>
    <row r="43" spans="1:13" s="4" customFormat="1" x14ac:dyDescent="0.2">
      <c r="A43" s="676" t="str">
        <f>'Ajuste Volumétrico'!A43:J43</f>
        <v>1ra Quincena</v>
      </c>
      <c r="B43" s="676"/>
      <c r="C43" s="676"/>
      <c r="D43" s="676"/>
      <c r="E43" s="676"/>
      <c r="F43" s="676"/>
      <c r="G43" s="676"/>
      <c r="H43" s="676"/>
      <c r="I43" s="676"/>
      <c r="J43" s="677"/>
      <c r="L43" s="230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4" t="str">
        <f>'Balance Volumétrico'!A48</f>
        <v>2da Quincena</v>
      </c>
      <c r="B47" s="664"/>
      <c r="C47" s="664"/>
      <c r="D47" s="664"/>
      <c r="E47" s="664"/>
      <c r="F47" s="664"/>
      <c r="G47" s="664"/>
      <c r="H47" s="664"/>
      <c r="I47" s="664"/>
      <c r="J47" s="664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4" t="s">
        <v>0</v>
      </c>
      <c r="B1" s="674"/>
      <c r="C1" s="674"/>
      <c r="D1" s="674"/>
      <c r="E1" s="674"/>
      <c r="F1" s="674"/>
      <c r="G1" s="674"/>
      <c r="H1" s="674"/>
      <c r="I1" s="674"/>
      <c r="J1" s="674"/>
    </row>
    <row r="2" spans="1:10" x14ac:dyDescent="0.2">
      <c r="A2" s="675" t="s">
        <v>7</v>
      </c>
      <c r="B2" s="675"/>
      <c r="C2" s="675"/>
      <c r="D2" s="675"/>
      <c r="E2" s="675"/>
      <c r="F2" s="675"/>
      <c r="G2" s="675"/>
      <c r="H2" s="675"/>
      <c r="I2" s="675"/>
      <c r="J2" s="675"/>
    </row>
    <row r="3" spans="1:10" x14ac:dyDescent="0.2">
      <c r="A3" s="675" t="s">
        <v>8</v>
      </c>
      <c r="B3" s="675"/>
      <c r="C3" s="675"/>
      <c r="D3" s="675"/>
      <c r="E3" s="675"/>
      <c r="F3" s="675"/>
      <c r="G3" s="675"/>
      <c r="H3" s="675"/>
      <c r="I3" s="675"/>
      <c r="J3" s="675"/>
    </row>
    <row r="4" spans="1:10" x14ac:dyDescent="0.2">
      <c r="A4" s="675"/>
      <c r="B4" s="675"/>
      <c r="C4" s="675"/>
      <c r="D4" s="675"/>
      <c r="E4" s="675"/>
      <c r="F4" s="675"/>
      <c r="G4" s="675"/>
      <c r="H4" s="675"/>
      <c r="I4" s="675"/>
      <c r="J4" s="675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2" t="s">
        <v>1</v>
      </c>
      <c r="B6" s="672"/>
      <c r="C6" s="672"/>
      <c r="D6" s="672"/>
      <c r="E6" s="672"/>
      <c r="F6" s="672"/>
      <c r="G6" s="672"/>
      <c r="H6" s="672"/>
      <c r="I6" s="672"/>
      <c r="J6" s="672"/>
    </row>
    <row r="7" spans="1:10" x14ac:dyDescent="0.2">
      <c r="A7" s="673" t="str">
        <f>'Balance Volumétrico'!A7</f>
        <v>Sistema Villagran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2" t="s">
        <v>37</v>
      </c>
      <c r="B9" s="213" t="str">
        <f>'Balance Volumétrico'!B9</f>
        <v>MONSANTO</v>
      </c>
      <c r="C9" s="233" t="s">
        <v>119</v>
      </c>
      <c r="D9" s="218" t="s">
        <v>224</v>
      </c>
      <c r="E9" s="218" t="s">
        <v>226</v>
      </c>
      <c r="F9" s="233" t="s">
        <v>47</v>
      </c>
      <c r="H9"/>
    </row>
    <row r="10" spans="1:10" x14ac:dyDescent="0.2">
      <c r="A10" s="339">
        <f>'Comparativo vs. Proveedor'!A17</f>
        <v>20151201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3</v>
      </c>
      <c r="G10" s="95"/>
      <c r="H10"/>
    </row>
    <row r="11" spans="1:10" x14ac:dyDescent="0.2">
      <c r="A11" s="339">
        <f>'Comparativo vs. Proveedor'!A18</f>
        <v>20151202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3</v>
      </c>
      <c r="G11" s="95"/>
      <c r="H11"/>
    </row>
    <row r="12" spans="1:10" x14ac:dyDescent="0.2">
      <c r="A12" s="339">
        <f>'Comparativo vs. Proveedor'!A19</f>
        <v>20151203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39">
        <f>'Comparativo vs. Proveedor'!A20</f>
        <v>20151204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39">
        <f>'Comparativo vs. Proveedor'!A21</f>
        <v>20151205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39">
        <f>'Comparativo vs. Proveedor'!A22</f>
        <v>20151206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39">
        <f>'Comparativo vs. Proveedor'!A23</f>
        <v>20151207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39">
        <f>'Comparativo vs. Proveedor'!A24</f>
        <v>20151208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39">
        <f>'Comparativo vs. Proveedor'!A25</f>
        <v>20151209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39">
        <f>'Comparativo vs. Proveedor'!A26</f>
        <v>20151210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39">
        <f>'Comparativo vs. Proveedor'!A27</f>
        <v>20151211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39">
        <f>'Comparativo vs. Proveedor'!A28</f>
        <v>20151212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0</v>
      </c>
      <c r="F21" s="74">
        <f t="shared" si="0"/>
        <v>2</v>
      </c>
      <c r="G21" s="95"/>
      <c r="H21"/>
    </row>
    <row r="22" spans="1:8" x14ac:dyDescent="0.2">
      <c r="A22" s="339">
        <f>'Comparativo vs. Proveedor'!A29</f>
        <v>20151213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2</v>
      </c>
      <c r="G22" s="95"/>
      <c r="H22"/>
    </row>
    <row r="23" spans="1:8" x14ac:dyDescent="0.2">
      <c r="A23" s="339">
        <f>'Comparativo vs. Proveedor'!A30</f>
        <v>20151214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39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39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39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39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39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39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39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39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39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39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39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39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39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39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39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39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39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4</v>
      </c>
      <c r="C41" s="74">
        <f>SUM(C10:C40)</f>
        <v>13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19</v>
      </c>
      <c r="G41" s="95"/>
      <c r="H41"/>
    </row>
    <row r="42" spans="1:8" x14ac:dyDescent="0.2">
      <c r="A42" s="89" t="s">
        <v>54</v>
      </c>
      <c r="B42" s="234">
        <f>SUM(B10:B23)</f>
        <v>4</v>
      </c>
      <c r="C42" s="234">
        <f>SUM(C10:C23)</f>
        <v>13</v>
      </c>
      <c r="D42" s="234">
        <f t="shared" ref="D42:E42" si="1">SUM(D10:D23)</f>
        <v>14</v>
      </c>
      <c r="E42" s="234">
        <f t="shared" si="1"/>
        <v>13</v>
      </c>
      <c r="F42" s="234">
        <f>SUM(F10:F23)</f>
        <v>44</v>
      </c>
      <c r="H42"/>
    </row>
    <row r="43" spans="1:8" x14ac:dyDescent="0.2">
      <c r="A43" s="89" t="s">
        <v>55</v>
      </c>
      <c r="B43" s="234">
        <f>SUM(B24:B40)</f>
        <v>0</v>
      </c>
      <c r="C43" s="234">
        <f>SUM(C24:C40)</f>
        <v>0</v>
      </c>
      <c r="D43" s="234">
        <f t="shared" ref="D43:E43" si="2">SUM(D24:D40)</f>
        <v>0</v>
      </c>
      <c r="E43" s="234">
        <f t="shared" si="2"/>
        <v>0</v>
      </c>
      <c r="F43" s="234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8" t="s">
        <v>0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</row>
    <row r="2" spans="1:11" x14ac:dyDescent="0.2">
      <c r="A2" s="679" t="s">
        <v>7</v>
      </c>
      <c r="B2" s="679"/>
      <c r="C2" s="679"/>
      <c r="D2" s="679"/>
      <c r="E2" s="679"/>
      <c r="F2" s="679"/>
      <c r="G2" s="679"/>
      <c r="H2" s="679"/>
      <c r="I2" s="679"/>
      <c r="J2" s="679"/>
      <c r="K2" s="679"/>
    </row>
    <row r="3" spans="1:11" x14ac:dyDescent="0.2">
      <c r="A3" s="679" t="s">
        <v>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</row>
    <row r="4" spans="1:11" x14ac:dyDescent="0.2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4" t="s">
        <v>1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5">
        <v>42339</v>
      </c>
      <c r="G9" s="686"/>
      <c r="H9" s="14" t="s">
        <v>10</v>
      </c>
      <c r="I9" s="266">
        <f ca="1">TODAY()</f>
        <v>42354</v>
      </c>
      <c r="J9" s="267"/>
      <c r="K9" s="268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69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42339</v>
      </c>
      <c r="G11" s="25">
        <v>42369</v>
      </c>
      <c r="H11" s="22" t="s">
        <v>65</v>
      </c>
      <c r="I11" s="66" t="str">
        <f>'QUINCENA 1 '!I11</f>
        <v>Ing. Emilio Pijoán S.</v>
      </c>
      <c r="J11" s="24"/>
      <c r="K11" s="269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69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69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69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7" t="s">
        <v>20</v>
      </c>
      <c r="B20" s="688"/>
      <c r="C20" s="689"/>
      <c r="D20" s="687" t="s">
        <v>21</v>
      </c>
      <c r="E20" s="689"/>
      <c r="F20" s="690" t="s">
        <v>22</v>
      </c>
      <c r="G20" s="691"/>
      <c r="H20" s="97"/>
      <c r="I20" s="692" t="s">
        <v>35</v>
      </c>
      <c r="J20" s="694" t="s">
        <v>57</v>
      </c>
      <c r="K20" s="695"/>
      <c r="L20" s="696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3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5912.1386021341677</v>
      </c>
      <c r="E22" s="41">
        <f>'QUINCENA 1 '!E22+'QUINCENA 2'!E22</f>
        <v>167413.12182727459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13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4</v>
      </c>
      <c r="J23" s="104" t="e">
        <f>+K23/$K$27</f>
        <v>#DIV/0!</v>
      </c>
      <c r="K23" s="115" t="e">
        <f>L23*0.9478</f>
        <v>#DIV/0!</v>
      </c>
      <c r="L23" s="408" t="e">
        <f>H23*$G$27+M23</f>
        <v>#DIV/0!</v>
      </c>
      <c r="M23" s="105"/>
      <c r="O23" s="96"/>
      <c r="P23" s="101"/>
    </row>
    <row r="24" spans="1:16" x14ac:dyDescent="0.2">
      <c r="A24" s="335" t="s">
        <v>114</v>
      </c>
      <c r="B24" s="4"/>
      <c r="C24" s="4"/>
      <c r="D24" s="336" t="e">
        <f>'QUINCENA 1 '!D24+'QUINCENA 2'!D24</f>
        <v>#DIV/0!</v>
      </c>
      <c r="E24" s="336" t="e">
        <f>'QUINCENA 1 '!E24+'QUINCENA 2'!E24</f>
        <v>#DIV/0!</v>
      </c>
      <c r="F24" s="336" t="e">
        <f>'QUINCENA 1 '!F24+'QUINCENA 2'!F24</f>
        <v>#DIV/0!</v>
      </c>
      <c r="G24" s="336" t="e">
        <f>'QUINCENA 1 '!G24+'QUINCENA 2'!G24</f>
        <v>#DIV/0!</v>
      </c>
      <c r="H24" s="69" t="e">
        <f>F24/$F$27</f>
        <v>#DIV/0!</v>
      </c>
      <c r="I24" s="61">
        <f>'QUINCENA 1 '!I24+'QUINCENA 2'!I24</f>
        <v>13</v>
      </c>
      <c r="J24" s="104" t="e">
        <f>+K24/$K$27</f>
        <v>#DIV/0!</v>
      </c>
      <c r="K24" s="115" t="e">
        <f>L24*0.9478</f>
        <v>#DIV/0!</v>
      </c>
      <c r="L24" s="408" t="e">
        <f>H24*$G$27+M24</f>
        <v>#DIV/0!</v>
      </c>
      <c r="M24" s="105"/>
      <c r="O24" s="96"/>
      <c r="P24" s="101"/>
    </row>
    <row r="25" spans="1:16" x14ac:dyDescent="0.2">
      <c r="A25" s="335" t="s">
        <v>224</v>
      </c>
      <c r="B25" s="4"/>
      <c r="C25" s="4"/>
      <c r="D25" s="336" t="e">
        <f>'QUINCENA 1 '!D25+'QUINCENA 2'!D25</f>
        <v>#DIV/0!</v>
      </c>
      <c r="E25" s="336" t="e">
        <f>'QUINCENA 1 '!E25+'QUINCENA 2'!E25</f>
        <v>#DIV/0!</v>
      </c>
      <c r="F25" s="336" t="e">
        <f>'QUINCENA 1 '!F25+'QUINCENA 2'!F25</f>
        <v>#DIV/0!</v>
      </c>
      <c r="G25" s="336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8" t="e">
        <f t="shared" ref="L25:L26" si="3">H25*$G$27+M25</f>
        <v>#DIV/0!</v>
      </c>
      <c r="M25" s="105"/>
      <c r="O25" s="96"/>
      <c r="P25" s="101"/>
    </row>
    <row r="26" spans="1:16" x14ac:dyDescent="0.2">
      <c r="A26" s="335" t="s">
        <v>226</v>
      </c>
      <c r="B26" s="4"/>
      <c r="C26" s="4"/>
      <c r="D26" s="336" t="e">
        <f>'QUINCENA 1 '!D26+'QUINCENA 2'!D26</f>
        <v>#DIV/0!</v>
      </c>
      <c r="E26" s="336" t="e">
        <f>'QUINCENA 1 '!E26+'QUINCENA 2'!E26</f>
        <v>#DIV/0!</v>
      </c>
      <c r="F26" s="336" t="e">
        <f>'QUINCENA 1 '!F26+'QUINCENA 2'!F26</f>
        <v>#DIV/0!</v>
      </c>
      <c r="G26" s="336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8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0" t="s">
        <v>4</v>
      </c>
      <c r="B30" s="681"/>
      <c r="C30" s="682" t="s">
        <v>27</v>
      </c>
      <c r="D30" s="683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42339</v>
      </c>
      <c r="B32" s="49">
        <f>G11</f>
        <v>42369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5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6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7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8" t="s">
        <v>0</v>
      </c>
      <c r="B1" s="678"/>
      <c r="C1" s="678"/>
      <c r="D1" s="678"/>
      <c r="E1" s="678"/>
      <c r="F1" s="678"/>
      <c r="G1" s="678"/>
      <c r="H1" s="678"/>
      <c r="I1" s="678"/>
      <c r="J1" s="678"/>
    </row>
    <row r="2" spans="1:10" x14ac:dyDescent="0.2">
      <c r="A2" s="679" t="s">
        <v>7</v>
      </c>
      <c r="B2" s="679"/>
      <c r="C2" s="679"/>
      <c r="D2" s="679"/>
      <c r="E2" s="679"/>
      <c r="F2" s="679"/>
      <c r="G2" s="679"/>
      <c r="H2" s="679"/>
      <c r="I2" s="679"/>
      <c r="J2" s="679"/>
    </row>
    <row r="3" spans="1:10" x14ac:dyDescent="0.2">
      <c r="A3" s="679" t="s">
        <v>8</v>
      </c>
      <c r="B3" s="679"/>
      <c r="C3" s="679"/>
      <c r="D3" s="679"/>
      <c r="E3" s="679"/>
      <c r="F3" s="679"/>
      <c r="G3" s="679"/>
      <c r="H3" s="679"/>
      <c r="I3" s="679"/>
      <c r="J3" s="679"/>
    </row>
    <row r="4" spans="1:10" x14ac:dyDescent="0.2">
      <c r="A4" s="679"/>
      <c r="B4" s="679"/>
      <c r="C4" s="679"/>
      <c r="D4" s="679"/>
      <c r="E4" s="679"/>
      <c r="F4" s="679"/>
      <c r="G4" s="679"/>
      <c r="H4" s="679"/>
      <c r="I4" s="679"/>
      <c r="J4" s="67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4" t="s">
        <v>1</v>
      </c>
      <c r="B6" s="684"/>
      <c r="C6" s="684"/>
      <c r="D6" s="684"/>
      <c r="E6" s="684"/>
      <c r="F6" s="684"/>
      <c r="G6" s="684"/>
      <c r="H6" s="684"/>
      <c r="I6" s="684"/>
      <c r="J6" s="684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5">
        <f>'QUINCENA 1 '!F9:G9</f>
        <v>42339</v>
      </c>
      <c r="G9" s="686"/>
      <c r="H9" s="14" t="s">
        <v>10</v>
      </c>
      <c r="I9" s="703">
        <f ca="1">TODAY()</f>
        <v>42354</v>
      </c>
      <c r="J9" s="704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42353</v>
      </c>
      <c r="G11" s="25">
        <v>42369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5" t="s">
        <v>20</v>
      </c>
      <c r="B20" s="706"/>
      <c r="C20" s="707"/>
      <c r="D20" s="708" t="s">
        <v>21</v>
      </c>
      <c r="E20" s="707"/>
      <c r="F20" s="709" t="s">
        <v>22</v>
      </c>
      <c r="G20" s="710"/>
      <c r="H20" s="238"/>
      <c r="I20" s="701" t="s">
        <v>35</v>
      </c>
    </row>
    <row r="21" spans="1:9" ht="14.25" x14ac:dyDescent="0.2">
      <c r="A21" s="239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2"/>
    </row>
    <row r="22" spans="1:9" x14ac:dyDescent="0.2">
      <c r="A22" s="240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1">
        <f>IF(I23&gt;I24,I23,I24)</f>
        <v>0</v>
      </c>
    </row>
    <row r="23" spans="1:9" x14ac:dyDescent="0.2">
      <c r="A23" s="240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2" t="e">
        <f>F23/$F$27</f>
        <v>#DIV/0!</v>
      </c>
      <c r="I23" s="242">
        <f>'Dias Trabajados'!B43</f>
        <v>0</v>
      </c>
    </row>
    <row r="24" spans="1:9" ht="13.5" thickBot="1" x14ac:dyDescent="0.25">
      <c r="A24" s="243" t="str">
        <f>B14</f>
        <v>CHEMIPLÁTICA</v>
      </c>
      <c r="B24" s="245"/>
      <c r="C24" s="261"/>
      <c r="D24" s="262" t="e">
        <f>+E24/(1000*0.3048^3)</f>
        <v>#DIV/0!</v>
      </c>
      <c r="E24" s="262" t="e">
        <f>+'Ajuste Volumétrico'!C49</f>
        <v>#DIV/0!</v>
      </c>
      <c r="F24" s="263" t="e">
        <f>G24*0.9478</f>
        <v>#DIV/0!</v>
      </c>
      <c r="G24" s="263" t="e">
        <f>+'Balance de Energía'!C48</f>
        <v>#DIV/0!</v>
      </c>
      <c r="H24" s="264" t="e">
        <f>F24/$F$27</f>
        <v>#DIV/0!</v>
      </c>
      <c r="I24" s="249">
        <f>'Dias Trabajados'!C43</f>
        <v>0</v>
      </c>
    </row>
    <row r="25" spans="1:9" ht="14.25" thickTop="1" thickBot="1" x14ac:dyDescent="0.25">
      <c r="A25" s="335" t="s">
        <v>224</v>
      </c>
      <c r="B25" s="4"/>
      <c r="C25" s="4"/>
      <c r="D25" s="262" t="e">
        <f t="shared" ref="D25:D26" si="0">+E25/(1000*0.3048^3)</f>
        <v>#DIV/0!</v>
      </c>
      <c r="E25" s="262" t="e">
        <f>+'Ajuste Volumétrico'!D49</f>
        <v>#DIV/0!</v>
      </c>
      <c r="F25" s="263" t="e">
        <f t="shared" ref="F25:F26" si="1">G25*0.9478</f>
        <v>#DIV/0!</v>
      </c>
      <c r="G25" s="263" t="e">
        <f>+'Balance de Energía'!D48</f>
        <v>#DIV/0!</v>
      </c>
      <c r="H25" s="264" t="e">
        <f t="shared" ref="H25:H26" si="2">F25/$F$27</f>
        <v>#DIV/0!</v>
      </c>
      <c r="I25" s="103"/>
    </row>
    <row r="26" spans="1:9" ht="14.25" thickTop="1" thickBot="1" x14ac:dyDescent="0.25">
      <c r="A26" s="335" t="s">
        <v>226</v>
      </c>
      <c r="B26" s="4"/>
      <c r="C26" s="4"/>
      <c r="D26" s="262" t="e">
        <f t="shared" si="0"/>
        <v>#DIV/0!</v>
      </c>
      <c r="E26" s="262" t="e">
        <f>+'Ajuste Volumétrico'!E49</f>
        <v>#DIV/0!</v>
      </c>
      <c r="F26" s="263" t="e">
        <f t="shared" si="1"/>
        <v>#DIV/0!</v>
      </c>
      <c r="G26" s="263" t="e">
        <f>+'Balance de Energía'!E48</f>
        <v>#DIV/0!</v>
      </c>
      <c r="H26" s="264" t="e">
        <f t="shared" si="2"/>
        <v>#DIV/0!</v>
      </c>
      <c r="I26" s="103"/>
    </row>
    <row r="27" spans="1:9" ht="13.5" thickTop="1" x14ac:dyDescent="0.2">
      <c r="C27" s="43" t="s">
        <v>3</v>
      </c>
      <c r="D27" s="237" t="e">
        <f>SUM(D23:D26)</f>
        <v>#DIV/0!</v>
      </c>
      <c r="E27" s="237" t="e">
        <f t="shared" ref="E27:H27" si="3">SUM(E23:E26)</f>
        <v>#DIV/0!</v>
      </c>
      <c r="F27" s="237" t="e">
        <f t="shared" si="3"/>
        <v>#DIV/0!</v>
      </c>
      <c r="G27" s="237" t="e">
        <f t="shared" si="3"/>
        <v>#DIV/0!</v>
      </c>
      <c r="H27" s="237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7" t="s">
        <v>4</v>
      </c>
      <c r="B30" s="698"/>
      <c r="C30" s="699" t="s">
        <v>27</v>
      </c>
      <c r="D30" s="700"/>
    </row>
    <row r="31" spans="1:9" x14ac:dyDescent="0.2">
      <c r="A31" s="252" t="s">
        <v>5</v>
      </c>
      <c r="B31" s="2" t="s">
        <v>6</v>
      </c>
      <c r="C31" s="48" t="s">
        <v>62</v>
      </c>
      <c r="D31" s="253" t="s">
        <v>14</v>
      </c>
    </row>
    <row r="32" spans="1:9" x14ac:dyDescent="0.2">
      <c r="A32" s="254">
        <f>F11</f>
        <v>42353</v>
      </c>
      <c r="B32" s="49">
        <f>G11</f>
        <v>42369</v>
      </c>
      <c r="C32" s="50">
        <f>'Balance de Energía'!H48</f>
        <v>0</v>
      </c>
      <c r="D32" s="255">
        <f>C32*0.9478</f>
        <v>0</v>
      </c>
    </row>
    <row r="33" spans="1:6" ht="13.5" thickBot="1" x14ac:dyDescent="0.25">
      <c r="A33" s="256"/>
      <c r="B33" s="257"/>
      <c r="C33" s="258"/>
      <c r="D33" s="259"/>
    </row>
    <row r="34" spans="1:6" ht="13.5" thickTop="1" x14ac:dyDescent="0.2">
      <c r="A34" s="250"/>
      <c r="B34" s="250"/>
      <c r="C34" s="251">
        <f>SUM(C32:C33)</f>
        <v>0</v>
      </c>
      <c r="D34" s="265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5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6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7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0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8" t="s">
        <v>0</v>
      </c>
      <c r="B1" s="678"/>
      <c r="C1" s="678"/>
      <c r="D1" s="678"/>
      <c r="E1" s="678"/>
      <c r="F1" s="678"/>
      <c r="G1" s="678"/>
      <c r="H1" s="678"/>
      <c r="I1" s="678"/>
      <c r="J1" s="678"/>
    </row>
    <row r="2" spans="1:10" x14ac:dyDescent="0.2">
      <c r="A2" s="679" t="s">
        <v>7</v>
      </c>
      <c r="B2" s="679"/>
      <c r="C2" s="679"/>
      <c r="D2" s="679"/>
      <c r="E2" s="679"/>
      <c r="F2" s="679"/>
      <c r="G2" s="679"/>
      <c r="H2" s="679"/>
      <c r="I2" s="679"/>
      <c r="J2" s="679"/>
    </row>
    <row r="3" spans="1:10" x14ac:dyDescent="0.2">
      <c r="A3" s="679" t="s">
        <v>8</v>
      </c>
      <c r="B3" s="679"/>
      <c r="C3" s="679"/>
      <c r="D3" s="679"/>
      <c r="E3" s="679"/>
      <c r="F3" s="679"/>
      <c r="G3" s="679"/>
      <c r="H3" s="679"/>
      <c r="I3" s="679"/>
      <c r="J3" s="679"/>
    </row>
    <row r="4" spans="1:10" x14ac:dyDescent="0.2">
      <c r="A4" s="679"/>
      <c r="B4" s="679"/>
      <c r="C4" s="679"/>
      <c r="D4" s="679"/>
      <c r="E4" s="679"/>
      <c r="F4" s="679"/>
      <c r="G4" s="679"/>
      <c r="H4" s="679"/>
      <c r="I4" s="679"/>
      <c r="J4" s="67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4" t="s">
        <v>64</v>
      </c>
      <c r="B6" s="684"/>
      <c r="C6" s="684"/>
      <c r="D6" s="684"/>
      <c r="E6" s="684"/>
      <c r="F6" s="684"/>
      <c r="G6" s="684"/>
      <c r="H6" s="684"/>
      <c r="I6" s="684"/>
      <c r="J6" s="684"/>
    </row>
    <row r="7" spans="1:10" x14ac:dyDescent="0.2">
      <c r="I7">
        <f ca="1">MONTH(I9)</f>
        <v>12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5">
        <v>42339</v>
      </c>
      <c r="G9" s="686"/>
      <c r="H9" s="14" t="s">
        <v>10</v>
      </c>
      <c r="I9" s="703">
        <f ca="1">TODAY()</f>
        <v>42354</v>
      </c>
      <c r="J9" s="704"/>
    </row>
    <row r="10" spans="1:10" x14ac:dyDescent="0.2">
      <c r="A10" s="15" t="s">
        <v>17</v>
      </c>
      <c r="B10" s="235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5" t="s">
        <v>113</v>
      </c>
      <c r="C11" s="17"/>
      <c r="D11" s="18"/>
      <c r="E11" s="22" t="s">
        <v>12</v>
      </c>
      <c r="F11" s="25">
        <f>F9</f>
        <v>42339</v>
      </c>
      <c r="G11" s="25">
        <f>F11+13</f>
        <v>42352</v>
      </c>
      <c r="H11" s="22" t="s">
        <v>65</v>
      </c>
      <c r="I11" s="235" t="s">
        <v>197</v>
      </c>
      <c r="J11" s="24"/>
    </row>
    <row r="12" spans="1:10" ht="13.5" x14ac:dyDescent="0.25">
      <c r="A12" s="15"/>
      <c r="B12" s="235"/>
      <c r="C12" s="17"/>
      <c r="D12" s="18"/>
      <c r="E12" s="22"/>
      <c r="F12" s="62"/>
      <c r="G12" s="63"/>
      <c r="H12" s="22" t="s">
        <v>66</v>
      </c>
      <c r="I12" s="235" t="s">
        <v>34</v>
      </c>
      <c r="J12" s="24"/>
    </row>
    <row r="13" spans="1:10" ht="13.5" x14ac:dyDescent="0.25">
      <c r="A13" s="15" t="s">
        <v>9</v>
      </c>
      <c r="B13" s="235" t="s">
        <v>115</v>
      </c>
      <c r="C13" s="17"/>
      <c r="D13" s="18"/>
      <c r="E13" s="22"/>
      <c r="F13" s="62"/>
      <c r="G13" s="63"/>
      <c r="H13" s="22" t="s">
        <v>13</v>
      </c>
      <c r="I13" s="235" t="s">
        <v>58</v>
      </c>
      <c r="J13" s="24"/>
    </row>
    <row r="14" spans="1:10" ht="13.5" thickBot="1" x14ac:dyDescent="0.25">
      <c r="A14" s="26"/>
      <c r="B14" s="236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5" t="s">
        <v>20</v>
      </c>
      <c r="B20" s="706"/>
      <c r="C20" s="707"/>
      <c r="D20" s="708" t="s">
        <v>21</v>
      </c>
      <c r="E20" s="707"/>
      <c r="F20" s="709" t="s">
        <v>22</v>
      </c>
      <c r="G20" s="710"/>
      <c r="H20" s="238"/>
      <c r="I20" s="701" t="s">
        <v>35</v>
      </c>
    </row>
    <row r="21" spans="1:9" ht="14.25" x14ac:dyDescent="0.2">
      <c r="A21" s="239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2"/>
    </row>
    <row r="22" spans="1:9" x14ac:dyDescent="0.2">
      <c r="A22" s="240" t="s">
        <v>25</v>
      </c>
      <c r="B22" s="4"/>
      <c r="C22" s="6"/>
      <c r="D22" s="41">
        <f>+E22/(1000*0.3048^3)</f>
        <v>5912.1386021341677</v>
      </c>
      <c r="E22" s="41">
        <f>+'Balance Volumétrico'!G44</f>
        <v>167413.12182727459</v>
      </c>
      <c r="F22" s="42">
        <f>G22*0.9478</f>
        <v>0</v>
      </c>
      <c r="G22" s="42">
        <f>'Balance de Energía'!G44</f>
        <v>0</v>
      </c>
      <c r="H22" s="68"/>
      <c r="I22" s="241">
        <f>IF(I23&gt;I24,I23,I24)</f>
        <v>13</v>
      </c>
    </row>
    <row r="23" spans="1:9" x14ac:dyDescent="0.2">
      <c r="A23" s="240" t="str">
        <f>B13</f>
        <v>MONSANTO</v>
      </c>
      <c r="B23" s="71"/>
      <c r="C23" s="6"/>
      <c r="D23" s="64">
        <f>+E23/(1000*0.3048^3)</f>
        <v>28.174233778114605</v>
      </c>
      <c r="E23" s="64">
        <f>+'Ajuste Volumétrico'!B44</f>
        <v>797.80545574201597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2">
        <f>'Dias Trabajados'!B42</f>
        <v>4</v>
      </c>
    </row>
    <row r="24" spans="1:9" ht="13.5" thickBot="1" x14ac:dyDescent="0.25">
      <c r="A24" s="243" t="s">
        <v>114</v>
      </c>
      <c r="B24" s="244"/>
      <c r="C24" s="245"/>
      <c r="D24" s="246">
        <f>+E24/(1000*0.3048^3)</f>
        <v>1080.6831556073437</v>
      </c>
      <c r="E24" s="246">
        <f>+'Ajuste Volumétrico'!C44</f>
        <v>30601.539131891619</v>
      </c>
      <c r="F24" s="247">
        <f>G24*0.9478</f>
        <v>0</v>
      </c>
      <c r="G24" s="247">
        <f>+'Balance de Energía'!C44</f>
        <v>0</v>
      </c>
      <c r="H24" s="248" t="e">
        <f>F24/$F$27</f>
        <v>#DIV/0!</v>
      </c>
      <c r="I24" s="249">
        <f>'Dias Trabajados'!C42</f>
        <v>13</v>
      </c>
    </row>
    <row r="25" spans="1:9" ht="14.25" thickTop="1" thickBot="1" x14ac:dyDescent="0.25">
      <c r="A25" s="335" t="s">
        <v>224</v>
      </c>
      <c r="B25" s="71"/>
      <c r="C25" s="4"/>
      <c r="D25" s="246">
        <f t="shared" ref="D25:D26" si="0">+E25/(1000*0.3048^3)</f>
        <v>1491.8471368374881</v>
      </c>
      <c r="E25" s="246">
        <f>+'Ajuste Volumétrico'!D44</f>
        <v>42244.406512541587</v>
      </c>
      <c r="F25" s="247">
        <f t="shared" ref="F25:F26" si="1">G25*0.9478</f>
        <v>0</v>
      </c>
      <c r="G25" s="247">
        <f>+'Balance de Energía'!D44</f>
        <v>0</v>
      </c>
      <c r="H25" s="248" t="e">
        <f t="shared" ref="H25:H26" si="2">F25/$F$27</f>
        <v>#DIV/0!</v>
      </c>
      <c r="I25" s="249">
        <f>'Dias Trabajados'!C43</f>
        <v>0</v>
      </c>
    </row>
    <row r="26" spans="1:9" ht="14.25" thickTop="1" thickBot="1" x14ac:dyDescent="0.25">
      <c r="A26" s="335" t="s">
        <v>226</v>
      </c>
      <c r="B26" s="71"/>
      <c r="C26" s="4"/>
      <c r="D26" s="246">
        <f t="shared" si="0"/>
        <v>3311.4340759112238</v>
      </c>
      <c r="E26" s="246">
        <f>+'Ajuste Volumétrico'!E44</f>
        <v>93769.37072709942</v>
      </c>
      <c r="F26" s="247">
        <f t="shared" si="1"/>
        <v>0</v>
      </c>
      <c r="G26" s="247">
        <f>+'Balance de Energía'!E44</f>
        <v>0</v>
      </c>
      <c r="H26" s="248" t="e">
        <f t="shared" si="2"/>
        <v>#DIV/0!</v>
      </c>
      <c r="I26" s="249">
        <f>'Dias Trabajados'!C44</f>
        <v>0</v>
      </c>
    </row>
    <row r="27" spans="1:9" ht="13.5" thickTop="1" x14ac:dyDescent="0.2">
      <c r="C27" s="43" t="s">
        <v>3</v>
      </c>
      <c r="D27" s="237">
        <f>SUM(D23:D26)</f>
        <v>5912.1386021341696</v>
      </c>
      <c r="E27" s="237">
        <f t="shared" ref="E27:H27" si="3">SUM(E23:E26)</f>
        <v>167413.12182727465</v>
      </c>
      <c r="F27" s="237">
        <f t="shared" si="3"/>
        <v>0</v>
      </c>
      <c r="G27" s="237">
        <f t="shared" si="3"/>
        <v>0</v>
      </c>
      <c r="H27" s="237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7" t="s">
        <v>4</v>
      </c>
      <c r="B30" s="698"/>
      <c r="C30" s="699" t="s">
        <v>27</v>
      </c>
      <c r="D30" s="700"/>
      <c r="F30" s="96"/>
    </row>
    <row r="31" spans="1:9" x14ac:dyDescent="0.2">
      <c r="A31" s="252" t="s">
        <v>5</v>
      </c>
      <c r="B31" s="2" t="s">
        <v>6</v>
      </c>
      <c r="C31" s="48" t="s">
        <v>62</v>
      </c>
      <c r="D31" s="253" t="s">
        <v>14</v>
      </c>
      <c r="F31" s="96"/>
    </row>
    <row r="32" spans="1:9" x14ac:dyDescent="0.2">
      <c r="A32" s="254">
        <f>F11</f>
        <v>42339</v>
      </c>
      <c r="B32" s="49">
        <f>G11</f>
        <v>42352</v>
      </c>
      <c r="C32" s="50">
        <f>'Balance de Energía'!H44</f>
        <v>0</v>
      </c>
      <c r="D32" s="255">
        <f>C32*0.9478</f>
        <v>0</v>
      </c>
      <c r="F32" s="96"/>
    </row>
    <row r="33" spans="1:6" ht="13.5" thickBot="1" x14ac:dyDescent="0.25">
      <c r="A33" s="256"/>
      <c r="B33" s="257"/>
      <c r="C33" s="258"/>
      <c r="D33" s="259"/>
      <c r="F33" s="96"/>
    </row>
    <row r="34" spans="1:6" ht="13.5" thickTop="1" x14ac:dyDescent="0.2">
      <c r="A34" s="250"/>
      <c r="B34" s="250"/>
      <c r="C34" s="251">
        <f>SUM(C32:C33)</f>
        <v>0</v>
      </c>
      <c r="D34" s="251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5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6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7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0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1" t="s">
        <v>67</v>
      </c>
      <c r="B1" s="711" t="s">
        <v>80</v>
      </c>
      <c r="C1" s="711" t="s">
        <v>81</v>
      </c>
      <c r="D1" s="711" t="s">
        <v>4</v>
      </c>
      <c r="E1" s="711" t="s">
        <v>82</v>
      </c>
      <c r="F1" s="711" t="s">
        <v>83</v>
      </c>
      <c r="G1" s="725" t="s">
        <v>221</v>
      </c>
      <c r="H1" s="722" t="s">
        <v>84</v>
      </c>
      <c r="I1" s="723"/>
      <c r="J1" s="723"/>
      <c r="K1" s="723"/>
      <c r="L1" s="723"/>
      <c r="M1" s="723"/>
      <c r="N1" s="723"/>
      <c r="O1" s="723"/>
      <c r="P1" s="723"/>
      <c r="Q1" s="723"/>
      <c r="R1" s="723"/>
      <c r="S1" s="723"/>
      <c r="T1" s="724"/>
      <c r="U1" s="713" t="s">
        <v>85</v>
      </c>
      <c r="V1" s="714"/>
      <c r="W1" s="714"/>
      <c r="X1" s="714"/>
      <c r="Y1" s="714"/>
      <c r="Z1" s="714"/>
      <c r="AA1" s="714"/>
      <c r="AB1" s="714"/>
      <c r="AC1" s="714"/>
      <c r="AD1" s="714"/>
      <c r="AE1" s="714"/>
      <c r="AF1" s="715"/>
      <c r="AG1" s="615"/>
      <c r="AH1" s="719" t="s">
        <v>86</v>
      </c>
      <c r="AI1" s="720"/>
      <c r="AJ1" s="720"/>
      <c r="AK1" s="720"/>
      <c r="AL1" s="720"/>
      <c r="AM1" s="720"/>
      <c r="AN1" s="720"/>
      <c r="AO1" s="720"/>
      <c r="AP1" s="720"/>
      <c r="AQ1" s="720"/>
      <c r="AR1" s="720"/>
      <c r="AS1" s="720"/>
      <c r="AT1" s="721"/>
      <c r="AU1" s="385" t="s">
        <v>152</v>
      </c>
      <c r="AV1" s="716" t="s">
        <v>87</v>
      </c>
      <c r="AW1" s="716" t="s">
        <v>88</v>
      </c>
      <c r="AX1" s="716" t="s">
        <v>89</v>
      </c>
      <c r="AY1" s="716" t="s">
        <v>90</v>
      </c>
      <c r="AZ1" s="716" t="s">
        <v>91</v>
      </c>
      <c r="BA1" s="716" t="s">
        <v>92</v>
      </c>
      <c r="BB1" s="717" t="s">
        <v>93</v>
      </c>
      <c r="BC1" s="729" t="s">
        <v>94</v>
      </c>
      <c r="BD1" s="729"/>
      <c r="BE1" s="729"/>
      <c r="BF1" s="729"/>
      <c r="BG1" s="729"/>
      <c r="BH1" s="729"/>
      <c r="BI1" s="729"/>
      <c r="BJ1" s="729"/>
      <c r="BK1" s="729"/>
      <c r="BL1" s="729"/>
      <c r="BM1" s="729"/>
      <c r="BN1" s="730"/>
      <c r="BO1" s="727" t="s">
        <v>154</v>
      </c>
      <c r="BP1" s="728"/>
    </row>
    <row r="2" spans="1:68" ht="26.25" customHeight="1" thickBot="1" x14ac:dyDescent="0.25">
      <c r="A2" s="712"/>
      <c r="B2" s="712"/>
      <c r="C2" s="712"/>
      <c r="D2" s="712"/>
      <c r="E2" s="712"/>
      <c r="F2" s="712"/>
      <c r="G2" s="726"/>
      <c r="H2" s="620" t="s">
        <v>95</v>
      </c>
      <c r="I2" s="314" t="s">
        <v>96</v>
      </c>
      <c r="J2" s="314" t="s">
        <v>104</v>
      </c>
      <c r="K2" s="314" t="s">
        <v>105</v>
      </c>
      <c r="L2" s="276" t="s">
        <v>99</v>
      </c>
      <c r="M2" s="314" t="s">
        <v>100</v>
      </c>
      <c r="N2" s="621" t="s">
        <v>101</v>
      </c>
      <c r="O2" s="621" t="s">
        <v>102</v>
      </c>
      <c r="P2" s="621" t="s">
        <v>92</v>
      </c>
      <c r="Q2" s="622" t="s">
        <v>103</v>
      </c>
      <c r="R2" s="314" t="s">
        <v>104</v>
      </c>
      <c r="S2" s="623" t="s">
        <v>105</v>
      </c>
      <c r="T2" s="624" t="s">
        <v>92</v>
      </c>
      <c r="U2" s="620" t="s">
        <v>95</v>
      </c>
      <c r="V2" s="314" t="s">
        <v>96</v>
      </c>
      <c r="W2" s="314" t="s">
        <v>104</v>
      </c>
      <c r="X2" s="314" t="s">
        <v>105</v>
      </c>
      <c r="Y2" s="276" t="s">
        <v>99</v>
      </c>
      <c r="Z2" s="314" t="s">
        <v>100</v>
      </c>
      <c r="AA2" s="621" t="s">
        <v>101</v>
      </c>
      <c r="AB2" s="621" t="s">
        <v>102</v>
      </c>
      <c r="AC2" s="621" t="s">
        <v>92</v>
      </c>
      <c r="AD2" s="622" t="s">
        <v>103</v>
      </c>
      <c r="AE2" s="314" t="s">
        <v>104</v>
      </c>
      <c r="AF2" s="623" t="s">
        <v>105</v>
      </c>
      <c r="AG2" s="624" t="s">
        <v>92</v>
      </c>
      <c r="AH2" s="620" t="s">
        <v>95</v>
      </c>
      <c r="AI2" s="314" t="s">
        <v>96</v>
      </c>
      <c r="AJ2" s="314" t="s">
        <v>104</v>
      </c>
      <c r="AK2" s="314" t="s">
        <v>105</v>
      </c>
      <c r="AL2" s="276" t="s">
        <v>99</v>
      </c>
      <c r="AM2" s="314" t="s">
        <v>100</v>
      </c>
      <c r="AN2" s="621" t="s">
        <v>101</v>
      </c>
      <c r="AO2" s="621" t="s">
        <v>102</v>
      </c>
      <c r="AP2" s="621" t="s">
        <v>92</v>
      </c>
      <c r="AQ2" s="622" t="s">
        <v>103</v>
      </c>
      <c r="AR2" s="314" t="s">
        <v>104</v>
      </c>
      <c r="AS2" s="623" t="s">
        <v>105</v>
      </c>
      <c r="AT2" s="624" t="s">
        <v>92</v>
      </c>
      <c r="AU2" s="386" t="s">
        <v>15</v>
      </c>
      <c r="AV2" s="716"/>
      <c r="AW2" s="716"/>
      <c r="AX2" s="716"/>
      <c r="AY2" s="716"/>
      <c r="AZ2" s="716"/>
      <c r="BA2" s="716"/>
      <c r="BB2" s="718"/>
      <c r="BC2" s="271" t="s">
        <v>95</v>
      </c>
      <c r="BD2" s="272" t="s">
        <v>96</v>
      </c>
      <c r="BE2" s="272" t="s">
        <v>97</v>
      </c>
      <c r="BF2" s="272" t="s">
        <v>98</v>
      </c>
      <c r="BG2" s="272" t="s">
        <v>99</v>
      </c>
      <c r="BH2" s="272" t="s">
        <v>100</v>
      </c>
      <c r="BI2" s="273" t="s">
        <v>101</v>
      </c>
      <c r="BJ2" s="273" t="s">
        <v>102</v>
      </c>
      <c r="BK2" s="273" t="s">
        <v>92</v>
      </c>
      <c r="BL2" s="274" t="s">
        <v>103</v>
      </c>
      <c r="BM2" s="272" t="s">
        <v>104</v>
      </c>
      <c r="BN2" s="275" t="s">
        <v>105</v>
      </c>
      <c r="BO2" s="411" t="s">
        <v>101</v>
      </c>
      <c r="BP2" s="412" t="s">
        <v>155</v>
      </c>
    </row>
    <row r="3" spans="1:68" x14ac:dyDescent="0.2">
      <c r="A3" s="276" t="s">
        <v>223</v>
      </c>
      <c r="B3" s="277" t="s">
        <v>110</v>
      </c>
      <c r="C3" s="276">
        <v>177</v>
      </c>
      <c r="D3" s="278" t="s">
        <v>232</v>
      </c>
      <c r="E3" s="276" t="s">
        <v>116</v>
      </c>
      <c r="F3" s="279">
        <f>TOTAL!D42</f>
        <v>1758.8768607296406</v>
      </c>
      <c r="G3" s="619" t="s">
        <v>222</v>
      </c>
      <c r="H3" s="280"/>
      <c r="I3" s="281"/>
      <c r="J3" s="281"/>
      <c r="K3" s="281"/>
      <c r="L3" s="281"/>
      <c r="M3" s="424"/>
      <c r="N3" s="315"/>
      <c r="O3" s="425"/>
      <c r="P3" s="284"/>
      <c r="Q3" s="281">
        <v>0</v>
      </c>
      <c r="R3" s="281"/>
      <c r="S3" s="618"/>
      <c r="T3" s="285"/>
      <c r="U3" s="286"/>
      <c r="V3" s="287"/>
      <c r="W3" s="287"/>
      <c r="X3" s="287"/>
      <c r="Y3" s="287"/>
      <c r="Z3" s="409">
        <v>9.7966999999999995</v>
      </c>
      <c r="AA3" s="316">
        <v>4.9500000000000002E-2</v>
      </c>
      <c r="AB3" s="410">
        <v>3.1265040000000002</v>
      </c>
      <c r="AC3" s="291"/>
      <c r="AD3" s="287"/>
      <c r="AE3" s="287"/>
      <c r="AF3" s="292"/>
      <c r="AG3" s="617"/>
      <c r="AH3" s="293"/>
      <c r="AI3" s="294"/>
      <c r="AJ3" s="294"/>
      <c r="AK3" s="294"/>
      <c r="AL3" s="294"/>
      <c r="AM3" s="295" t="e">
        <f>TOTAL!K23</f>
        <v>#DIV/0!</v>
      </c>
      <c r="AN3" s="296" t="e">
        <f>AM3</f>
        <v>#DIV/0!</v>
      </c>
      <c r="AO3" s="296" t="e">
        <f>AN3</f>
        <v>#DIV/0!</v>
      </c>
      <c r="AP3" s="294"/>
      <c r="AQ3" s="294"/>
      <c r="AR3" s="294"/>
      <c r="AS3" s="616"/>
      <c r="AT3" s="294"/>
      <c r="AU3" s="387" t="e">
        <f>AN3*1000/F3</f>
        <v>#DIV/0!</v>
      </c>
      <c r="AV3" s="297"/>
      <c r="AW3" s="298">
        <v>31</v>
      </c>
      <c r="AX3" s="276">
        <f>AV3*AW3</f>
        <v>0</v>
      </c>
      <c r="AY3" s="299" t="s">
        <v>118</v>
      </c>
      <c r="AZ3" s="300" t="e">
        <f>AM3</f>
        <v>#DIV/0!</v>
      </c>
      <c r="BA3" s="301"/>
      <c r="BB3" s="298" t="e">
        <f>AN3/AW3</f>
        <v>#DIV/0!</v>
      </c>
      <c r="BC3" s="302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4"/>
      <c r="BO3" s="413"/>
      <c r="BP3" s="414"/>
    </row>
    <row r="4" spans="1:68" ht="13.5" thickBot="1" x14ac:dyDescent="0.25">
      <c r="A4" s="276" t="s">
        <v>223</v>
      </c>
      <c r="B4" s="277" t="s">
        <v>110</v>
      </c>
      <c r="C4" s="276">
        <v>205</v>
      </c>
      <c r="D4" s="278" t="str">
        <f>D3</f>
        <v>01/12/2015 al 31/12/2015</v>
      </c>
      <c r="E4" s="305" t="s">
        <v>117</v>
      </c>
      <c r="F4" s="279">
        <f>TOTAL!D42</f>
        <v>1758.8768607296406</v>
      </c>
      <c r="G4" s="619" t="s">
        <v>222</v>
      </c>
      <c r="H4" s="280"/>
      <c r="I4" s="281"/>
      <c r="J4" s="281"/>
      <c r="K4" s="281"/>
      <c r="L4" s="281"/>
      <c r="M4" s="424"/>
      <c r="N4" s="315"/>
      <c r="O4" s="425"/>
      <c r="P4" s="307" t="e">
        <f>IF(BA4&lt;&gt;0,1,"")</f>
        <v>#DIV/0!</v>
      </c>
      <c r="Q4" s="281">
        <v>0</v>
      </c>
      <c r="R4" s="281"/>
      <c r="S4" s="618"/>
      <c r="T4" s="285"/>
      <c r="U4" s="286"/>
      <c r="V4" s="287"/>
      <c r="W4" s="287"/>
      <c r="X4" s="287"/>
      <c r="Y4" s="287"/>
      <c r="Z4" s="409">
        <v>3.3113999999999999</v>
      </c>
      <c r="AA4" s="316">
        <v>4.9500000000000002E-2</v>
      </c>
      <c r="AB4" s="410">
        <v>3.1265040000000002</v>
      </c>
      <c r="AC4" s="291" t="e">
        <f>BA4</f>
        <v>#DIV/0!</v>
      </c>
      <c r="AD4" s="287"/>
      <c r="AE4" s="287"/>
      <c r="AF4" s="292"/>
      <c r="AG4" s="617"/>
      <c r="AH4" s="293"/>
      <c r="AI4" s="294"/>
      <c r="AJ4" s="294"/>
      <c r="AK4" s="294"/>
      <c r="AL4" s="294"/>
      <c r="AM4" s="294" t="e">
        <f>TOTAL!K24</f>
        <v>#DIV/0!</v>
      </c>
      <c r="AN4" s="296" t="e">
        <f>AM4</f>
        <v>#DIV/0!</v>
      </c>
      <c r="AO4" s="294" t="e">
        <f>AN4</f>
        <v>#DIV/0!</v>
      </c>
      <c r="AP4" s="310" t="e">
        <f>IF(BA4&lt;&gt;0,1,"")</f>
        <v>#DIV/0!</v>
      </c>
      <c r="AQ4" s="294"/>
      <c r="AR4" s="294"/>
      <c r="AS4" s="616"/>
      <c r="AT4" s="294"/>
      <c r="AU4" s="387" t="e">
        <f>AN4*1000/F4</f>
        <v>#DIV/0!</v>
      </c>
      <c r="AV4" s="297"/>
      <c r="AW4" s="298">
        <v>31</v>
      </c>
      <c r="AX4" s="276">
        <f>AV4*AW4</f>
        <v>0</v>
      </c>
      <c r="AY4" s="299" t="s">
        <v>121</v>
      </c>
      <c r="AZ4" s="276" t="e">
        <f>AM4</f>
        <v>#DIV/0!</v>
      </c>
      <c r="BA4" s="312" t="e">
        <f>IF(AZ4&lt;AX4,((AX4-AZ4)*Z4),0)</f>
        <v>#DIV/0!</v>
      </c>
      <c r="BB4" s="298" t="e">
        <f>AN4/AW4</f>
        <v>#DIV/0!</v>
      </c>
      <c r="BC4" s="302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4"/>
      <c r="BO4" s="415"/>
      <c r="BP4" s="416"/>
    </row>
    <row r="5" spans="1:68" x14ac:dyDescent="0.2">
      <c r="A5" s="276" t="s">
        <v>223</v>
      </c>
      <c r="B5" s="277" t="s">
        <v>110</v>
      </c>
      <c r="C5" s="276">
        <v>334</v>
      </c>
      <c r="D5" s="278" t="str">
        <f>D4</f>
        <v>01/12/2015 al 31/12/2015</v>
      </c>
      <c r="E5" s="625" t="s">
        <v>224</v>
      </c>
      <c r="F5" s="279">
        <f>TOTAL!D42</f>
        <v>1758.8768607296406</v>
      </c>
      <c r="G5" s="613" t="s">
        <v>222</v>
      </c>
      <c r="H5" s="280"/>
      <c r="I5" s="281"/>
      <c r="J5" s="281"/>
      <c r="K5" s="281"/>
      <c r="L5" s="281"/>
      <c r="M5" s="281"/>
      <c r="N5" s="281"/>
      <c r="O5" s="281"/>
      <c r="P5" s="307"/>
      <c r="Q5" s="281">
        <v>0</v>
      </c>
      <c r="R5" s="281"/>
      <c r="S5" s="285"/>
      <c r="T5" s="614"/>
      <c r="U5" s="286"/>
      <c r="V5" s="287"/>
      <c r="W5" s="287"/>
      <c r="X5" s="287"/>
      <c r="Y5" s="287"/>
      <c r="Z5" s="288">
        <v>1.5603</v>
      </c>
      <c r="AA5" s="289">
        <v>0.1023</v>
      </c>
      <c r="AB5" s="290">
        <v>3.1265040000000002</v>
      </c>
      <c r="AC5" s="291"/>
      <c r="AD5" s="287"/>
      <c r="AE5" s="287"/>
      <c r="AF5" s="292"/>
      <c r="AG5" s="617"/>
      <c r="AH5" s="293"/>
      <c r="AI5" s="294"/>
      <c r="AJ5" s="294"/>
      <c r="AK5" s="294"/>
      <c r="AL5" s="294"/>
      <c r="AM5" s="294" t="e">
        <f>TOTAL!K25</f>
        <v>#DIV/0!</v>
      </c>
      <c r="AN5" s="296" t="e">
        <f t="shared" ref="AN5:AO5" si="0">AM5</f>
        <v>#DIV/0!</v>
      </c>
      <c r="AO5" s="294" t="e">
        <f t="shared" si="0"/>
        <v>#DIV/0!</v>
      </c>
      <c r="AP5" s="294"/>
      <c r="AQ5" s="294"/>
      <c r="AR5" s="294"/>
      <c r="AS5" s="294"/>
      <c r="AT5" s="294"/>
      <c r="AU5" s="387" t="e">
        <f>AN5*1000/F5</f>
        <v>#DIV/0!</v>
      </c>
      <c r="AV5" s="297"/>
      <c r="AW5" s="311">
        <v>31</v>
      </c>
      <c r="AX5" s="276">
        <f>AV5*AW5</f>
        <v>0</v>
      </c>
      <c r="AY5" s="299"/>
      <c r="AZ5" s="278"/>
      <c r="BA5" s="301"/>
      <c r="BB5" s="298" t="e">
        <f t="shared" ref="BB5:BB9" si="1">AN5/AW5</f>
        <v>#DIV/0!</v>
      </c>
      <c r="BC5" s="302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4"/>
    </row>
    <row r="6" spans="1:68" x14ac:dyDescent="0.2">
      <c r="A6" s="276" t="s">
        <v>223</v>
      </c>
      <c r="B6" s="277" t="s">
        <v>110</v>
      </c>
      <c r="C6" s="276">
        <v>335</v>
      </c>
      <c r="D6" s="278" t="str">
        <f>D5</f>
        <v>01/12/2015 al 31/12/2015</v>
      </c>
      <c r="E6" s="625" t="s">
        <v>226</v>
      </c>
      <c r="F6" s="279">
        <f>TOTAL!D42</f>
        <v>1758.8768607296406</v>
      </c>
      <c r="G6" s="613" t="s">
        <v>222</v>
      </c>
      <c r="H6" s="280"/>
      <c r="I6" s="281"/>
      <c r="J6" s="281"/>
      <c r="K6" s="281"/>
      <c r="L6" s="281"/>
      <c r="M6" s="281"/>
      <c r="N6" s="282"/>
      <c r="O6" s="283"/>
      <c r="P6" s="313"/>
      <c r="Q6" s="281">
        <v>0</v>
      </c>
      <c r="R6" s="281"/>
      <c r="S6" s="285"/>
      <c r="T6" s="614"/>
      <c r="U6" s="286"/>
      <c r="V6" s="287"/>
      <c r="W6" s="287"/>
      <c r="X6" s="287"/>
      <c r="Y6" s="287"/>
      <c r="Z6" s="288">
        <v>1.4835</v>
      </c>
      <c r="AA6" s="289">
        <v>0.1023</v>
      </c>
      <c r="AB6" s="290">
        <v>3.1265040000000002</v>
      </c>
      <c r="AC6" s="291"/>
      <c r="AD6" s="287"/>
      <c r="AE6" s="287"/>
      <c r="AF6" s="292"/>
      <c r="AG6" s="617"/>
      <c r="AH6" s="293"/>
      <c r="AI6" s="294"/>
      <c r="AJ6" s="294"/>
      <c r="AK6" s="294"/>
      <c r="AL6" s="294"/>
      <c r="AM6" s="294" t="e">
        <f>TOTAL!K26</f>
        <v>#DIV/0!</v>
      </c>
      <c r="AN6" s="296" t="e">
        <f t="shared" ref="AN6:AO6" si="2">AM6</f>
        <v>#DIV/0!</v>
      </c>
      <c r="AO6" s="294" t="e">
        <f t="shared" si="2"/>
        <v>#DIV/0!</v>
      </c>
      <c r="AP6" s="294"/>
      <c r="AQ6" s="294"/>
      <c r="AR6" s="294"/>
      <c r="AS6" s="294"/>
      <c r="AT6" s="294"/>
      <c r="AU6" s="387" t="e">
        <f>AN6*1000/F6</f>
        <v>#DIV/0!</v>
      </c>
      <c r="AV6" s="297"/>
      <c r="AW6" s="311">
        <v>31</v>
      </c>
      <c r="AX6" s="276">
        <f>AV6*AW6</f>
        <v>0</v>
      </c>
      <c r="AY6" s="299"/>
      <c r="AZ6" s="276"/>
      <c r="BA6" s="301"/>
      <c r="BB6" s="298" t="e">
        <f t="shared" si="1"/>
        <v>#DIV/0!</v>
      </c>
      <c r="BC6" s="302"/>
      <c r="BD6" s="303"/>
      <c r="BE6" s="303"/>
      <c r="BF6" s="303"/>
      <c r="BG6" s="303"/>
      <c r="BH6" s="303"/>
      <c r="BI6" s="303"/>
      <c r="BJ6" s="303"/>
      <c r="BK6" s="303"/>
      <c r="BL6" s="303"/>
      <c r="BM6" s="303"/>
      <c r="BN6" s="304"/>
    </row>
    <row r="7" spans="1:68" x14ac:dyDescent="0.2">
      <c r="A7" s="276"/>
      <c r="B7" s="277"/>
      <c r="C7" s="276"/>
      <c r="D7" s="278"/>
      <c r="E7" s="305"/>
      <c r="F7" s="279"/>
      <c r="G7" s="613"/>
      <c r="H7" s="280"/>
      <c r="I7" s="281"/>
      <c r="J7" s="281"/>
      <c r="K7" s="281"/>
      <c r="L7" s="281"/>
      <c r="M7" s="281"/>
      <c r="N7" s="282"/>
      <c r="O7" s="283"/>
      <c r="P7" s="307"/>
      <c r="Q7" s="281"/>
      <c r="R7" s="281"/>
      <c r="S7" s="285"/>
      <c r="T7" s="614"/>
      <c r="U7" s="286"/>
      <c r="V7" s="287"/>
      <c r="W7" s="287"/>
      <c r="X7" s="287"/>
      <c r="Y7" s="287"/>
      <c r="Z7" s="288"/>
      <c r="AA7" s="289"/>
      <c r="AB7" s="290"/>
      <c r="AC7" s="291"/>
      <c r="AD7" s="287"/>
      <c r="AE7" s="287"/>
      <c r="AF7" s="292"/>
      <c r="AG7" s="617"/>
      <c r="AH7" s="293"/>
      <c r="AI7" s="294"/>
      <c r="AJ7" s="294"/>
      <c r="AK7" s="294"/>
      <c r="AL7" s="294"/>
      <c r="AM7" s="294"/>
      <c r="AN7" s="309"/>
      <c r="AO7" s="294"/>
      <c r="AP7" s="294"/>
      <c r="AQ7" s="294"/>
      <c r="AR7" s="294"/>
      <c r="AS7" s="294"/>
      <c r="AT7" s="294"/>
      <c r="AU7" s="387"/>
      <c r="AV7" s="297"/>
      <c r="AW7" s="311"/>
      <c r="AX7" s="276"/>
      <c r="AY7" s="299"/>
      <c r="AZ7" s="276"/>
      <c r="BA7" s="301"/>
      <c r="BB7" s="298" t="e">
        <f t="shared" si="1"/>
        <v>#DIV/0!</v>
      </c>
      <c r="BC7" s="302"/>
      <c r="BD7" s="303"/>
      <c r="BE7" s="303"/>
      <c r="BF7" s="303"/>
      <c r="BG7" s="303"/>
      <c r="BH7" s="303"/>
      <c r="BI7" s="303"/>
      <c r="BJ7" s="303"/>
      <c r="BK7" s="303"/>
      <c r="BL7" s="303"/>
      <c r="BM7" s="303"/>
      <c r="BN7" s="304"/>
    </row>
    <row r="8" spans="1:68" x14ac:dyDescent="0.2">
      <c r="A8" s="276"/>
      <c r="B8" s="277"/>
      <c r="C8" s="276"/>
      <c r="D8" s="278"/>
      <c r="E8" s="305"/>
      <c r="F8" s="279"/>
      <c r="G8" s="613"/>
      <c r="H8" s="280"/>
      <c r="I8" s="281"/>
      <c r="J8" s="281"/>
      <c r="K8" s="281"/>
      <c r="L8" s="281"/>
      <c r="M8" s="281"/>
      <c r="N8" s="306"/>
      <c r="O8" s="283"/>
      <c r="P8" s="307"/>
      <c r="Q8" s="281"/>
      <c r="R8" s="281"/>
      <c r="S8" s="285"/>
      <c r="T8" s="614"/>
      <c r="U8" s="286"/>
      <c r="V8" s="287"/>
      <c r="W8" s="287"/>
      <c r="X8" s="287"/>
      <c r="Y8" s="287"/>
      <c r="Z8" s="288"/>
      <c r="AA8" s="308"/>
      <c r="AB8" s="290"/>
      <c r="AC8" s="289"/>
      <c r="AD8" s="287"/>
      <c r="AE8" s="287"/>
      <c r="AF8" s="292"/>
      <c r="AG8" s="617"/>
      <c r="AH8" s="293"/>
      <c r="AI8" s="294"/>
      <c r="AJ8" s="294"/>
      <c r="AK8" s="294"/>
      <c r="AL8" s="294"/>
      <c r="AM8" s="294"/>
      <c r="AN8" s="309"/>
      <c r="AO8" s="294"/>
      <c r="AP8" s="294"/>
      <c r="AQ8" s="294"/>
      <c r="AR8" s="294"/>
      <c r="AS8" s="294"/>
      <c r="AT8" s="294"/>
      <c r="AU8" s="387"/>
      <c r="AV8" s="297"/>
      <c r="AW8" s="311"/>
      <c r="AX8" s="276"/>
      <c r="AY8" s="299"/>
      <c r="AZ8" s="276"/>
      <c r="BA8" s="312"/>
      <c r="BB8" s="298" t="e">
        <f t="shared" si="1"/>
        <v>#DIV/0!</v>
      </c>
      <c r="BC8" s="302"/>
      <c r="BD8" s="303"/>
      <c r="BE8" s="303"/>
      <c r="BF8" s="303"/>
      <c r="BG8" s="303"/>
      <c r="BH8" s="303"/>
      <c r="BI8" s="303"/>
      <c r="BJ8" s="303"/>
      <c r="BK8" s="303"/>
      <c r="BL8" s="303"/>
      <c r="BM8" s="303"/>
      <c r="BN8" s="304"/>
    </row>
    <row r="9" spans="1:68" ht="13.5" thickBot="1" x14ac:dyDescent="0.25">
      <c r="A9" s="276"/>
      <c r="B9" s="277"/>
      <c r="C9" s="314"/>
      <c r="D9" s="278"/>
      <c r="E9" s="305"/>
      <c r="F9" s="279"/>
      <c r="G9" s="613"/>
      <c r="H9" s="280"/>
      <c r="I9" s="281"/>
      <c r="J9" s="281"/>
      <c r="K9" s="281"/>
      <c r="L9" s="281"/>
      <c r="M9" s="281"/>
      <c r="N9" s="315"/>
      <c r="O9" s="283"/>
      <c r="P9" s="307"/>
      <c r="Q9" s="281"/>
      <c r="R9" s="281"/>
      <c r="S9" s="285"/>
      <c r="T9" s="614"/>
      <c r="U9" s="286"/>
      <c r="V9" s="287"/>
      <c r="W9" s="287"/>
      <c r="X9" s="287"/>
      <c r="Y9" s="287"/>
      <c r="Z9" s="288"/>
      <c r="AA9" s="316"/>
      <c r="AB9" s="290"/>
      <c r="AC9" s="291"/>
      <c r="AD9" s="287"/>
      <c r="AE9" s="287"/>
      <c r="AF9" s="292"/>
      <c r="AG9" s="617"/>
      <c r="AH9" s="293"/>
      <c r="AI9" s="294"/>
      <c r="AJ9" s="294"/>
      <c r="AK9" s="294"/>
      <c r="AL9" s="294"/>
      <c r="AM9" s="294"/>
      <c r="AN9" s="309"/>
      <c r="AO9" s="294"/>
      <c r="AP9" s="294"/>
      <c r="AQ9" s="294"/>
      <c r="AR9" s="294"/>
      <c r="AS9" s="294"/>
      <c r="AT9" s="294"/>
      <c r="AU9" s="387"/>
      <c r="AV9" s="297"/>
      <c r="AW9" s="311"/>
      <c r="AX9" s="276"/>
      <c r="AY9" s="299"/>
      <c r="AZ9" s="276"/>
      <c r="BA9" s="312"/>
      <c r="BB9" s="298" t="e">
        <f t="shared" si="1"/>
        <v>#DIV/0!</v>
      </c>
      <c r="BC9" s="317"/>
      <c r="BD9" s="318"/>
      <c r="BE9" s="318"/>
      <c r="BF9" s="318"/>
      <c r="BG9" s="318"/>
      <c r="BH9" s="318"/>
      <c r="BI9" s="318"/>
      <c r="BJ9" s="318"/>
      <c r="BK9" s="318"/>
      <c r="BL9" s="318"/>
      <c r="BM9" s="318"/>
      <c r="BN9" s="319"/>
    </row>
    <row r="24" spans="1:13" ht="13.5" thickBot="1" x14ac:dyDescent="0.25">
      <c r="A24" t="s">
        <v>227</v>
      </c>
    </row>
    <row r="25" spans="1:13" x14ac:dyDescent="0.2">
      <c r="A25" s="320" t="s">
        <v>106</v>
      </c>
      <c r="B25" s="321" t="s">
        <v>107</v>
      </c>
      <c r="C25" s="322" t="s">
        <v>108</v>
      </c>
      <c r="D25" s="323"/>
    </row>
    <row r="26" spans="1:13" x14ac:dyDescent="0.2">
      <c r="A26" s="324" t="s">
        <v>228</v>
      </c>
      <c r="B26" s="325">
        <v>43.74</v>
      </c>
      <c r="C26" s="326">
        <v>3.0002909999999998</v>
      </c>
      <c r="D26" s="327"/>
    </row>
    <row r="27" spans="1:13" x14ac:dyDescent="0.2">
      <c r="A27" s="328" t="s">
        <v>229</v>
      </c>
      <c r="B27" s="325">
        <v>45.58</v>
      </c>
      <c r="C27" s="326">
        <v>3.1265040000000002</v>
      </c>
      <c r="D27" s="327"/>
    </row>
    <row r="28" spans="1:13" x14ac:dyDescent="0.2">
      <c r="A28" s="328" t="s">
        <v>230</v>
      </c>
      <c r="B28" s="325">
        <v>43.44</v>
      </c>
      <c r="C28" s="326">
        <v>2.9797129999999998</v>
      </c>
      <c r="D28" s="327"/>
    </row>
    <row r="29" spans="1:13" x14ac:dyDescent="0.2">
      <c r="A29" s="328"/>
      <c r="B29" s="325"/>
      <c r="C29" s="326"/>
      <c r="D29" s="327"/>
    </row>
    <row r="30" spans="1:13" ht="13.5" thickBot="1" x14ac:dyDescent="0.25">
      <c r="A30" s="329"/>
      <c r="B30" s="330"/>
      <c r="C30" s="331"/>
      <c r="D30" s="327"/>
    </row>
    <row r="31" spans="1:13" ht="28.5" customHeight="1" thickBot="1" x14ac:dyDescent="0.4">
      <c r="A31" s="332" t="s">
        <v>109</v>
      </c>
      <c r="B31" s="332">
        <v>15.381500000000001</v>
      </c>
      <c r="C31" s="4"/>
      <c r="D31" s="333"/>
      <c r="E31" s="417" t="s">
        <v>156</v>
      </c>
    </row>
    <row r="32" spans="1:13" ht="13.5" thickTop="1" x14ac:dyDescent="0.2">
      <c r="C32" s="4"/>
      <c r="D32" s="418"/>
      <c r="E32" s="419"/>
      <c r="F32" s="419"/>
      <c r="G32" s="419"/>
      <c r="H32" s="419"/>
      <c r="I32" s="419"/>
      <c r="J32" s="419"/>
      <c r="K32" s="419"/>
      <c r="L32" s="419"/>
      <c r="M32" s="419"/>
    </row>
    <row r="33" spans="3:13" x14ac:dyDescent="0.2">
      <c r="C33" s="323"/>
      <c r="D33" s="420"/>
      <c r="E33" s="419"/>
      <c r="F33" s="419"/>
      <c r="G33" s="419"/>
      <c r="H33" s="419"/>
      <c r="I33" s="419"/>
      <c r="J33" s="419"/>
      <c r="K33" s="419"/>
      <c r="L33" s="419"/>
      <c r="M33" s="419"/>
    </row>
    <row r="34" spans="3:13" x14ac:dyDescent="0.2">
      <c r="C34" s="334"/>
      <c r="D34" s="421"/>
      <c r="E34" s="419"/>
      <c r="F34" s="419"/>
      <c r="G34" s="419"/>
      <c r="H34" s="419"/>
      <c r="I34" s="419"/>
      <c r="J34" s="419"/>
      <c r="K34" s="419"/>
      <c r="L34" s="419"/>
      <c r="M34" s="419"/>
    </row>
    <row r="35" spans="3:13" x14ac:dyDescent="0.2">
      <c r="C35" s="334"/>
      <c r="D35" s="421"/>
      <c r="E35" s="423"/>
      <c r="F35" s="419"/>
      <c r="G35" s="419"/>
      <c r="H35" s="419"/>
      <c r="I35" s="419"/>
      <c r="J35" s="419"/>
      <c r="K35" s="419"/>
      <c r="L35" s="419"/>
      <c r="M35" s="419"/>
    </row>
    <row r="36" spans="3:13" x14ac:dyDescent="0.2">
      <c r="C36" s="334"/>
      <c r="D36" s="421"/>
      <c r="E36" s="423"/>
      <c r="F36" s="419"/>
      <c r="G36" s="419"/>
      <c r="H36" s="419"/>
      <c r="I36" s="419"/>
      <c r="J36" s="419"/>
      <c r="K36" s="419"/>
      <c r="L36" s="419"/>
      <c r="M36" s="419"/>
    </row>
    <row r="37" spans="3:13" x14ac:dyDescent="0.2">
      <c r="C37" s="334"/>
      <c r="D37" s="421"/>
      <c r="E37" s="419"/>
      <c r="F37" s="419"/>
      <c r="G37" s="419"/>
      <c r="H37" s="419"/>
      <c r="I37" s="419"/>
      <c r="J37" s="419"/>
      <c r="K37" s="419"/>
      <c r="L37" s="419"/>
      <c r="M37" s="419"/>
    </row>
    <row r="38" spans="3:13" x14ac:dyDescent="0.2">
      <c r="C38" s="334"/>
      <c r="D38" s="421"/>
      <c r="E38" s="419"/>
      <c r="F38" s="419"/>
      <c r="G38" s="419"/>
      <c r="H38" s="419"/>
      <c r="I38" s="419"/>
      <c r="J38" s="419"/>
      <c r="K38" s="419"/>
      <c r="L38" s="419"/>
      <c r="M38" s="419"/>
    </row>
    <row r="39" spans="3:13" x14ac:dyDescent="0.2">
      <c r="C39" s="112"/>
      <c r="D39" s="422"/>
      <c r="E39" s="419"/>
      <c r="F39" s="419"/>
      <c r="G39" s="419"/>
      <c r="H39" s="419"/>
      <c r="I39" s="419"/>
      <c r="J39" s="419"/>
      <c r="K39" s="419"/>
      <c r="L39" s="419"/>
      <c r="M39" s="419"/>
    </row>
    <row r="40" spans="3:13" x14ac:dyDescent="0.2">
      <c r="D40" s="419"/>
      <c r="E40" s="419"/>
      <c r="F40" s="419"/>
      <c r="G40" s="419"/>
      <c r="H40" s="419"/>
      <c r="I40" s="419"/>
      <c r="J40" s="419"/>
      <c r="K40" s="419"/>
      <c r="L40" s="419"/>
      <c r="M40" s="419"/>
    </row>
    <row r="41" spans="3:13" x14ac:dyDescent="0.2">
      <c r="D41" s="419"/>
      <c r="E41" s="419"/>
      <c r="F41" s="419"/>
      <c r="G41" s="419"/>
      <c r="H41" s="419"/>
      <c r="I41" s="419"/>
      <c r="J41" s="419"/>
      <c r="K41" s="419"/>
      <c r="L41" s="419"/>
      <c r="M41" s="419"/>
    </row>
    <row r="42" spans="3:13" x14ac:dyDescent="0.2">
      <c r="D42" s="420"/>
      <c r="E42" s="419"/>
      <c r="F42" s="419"/>
      <c r="G42" s="419"/>
      <c r="H42" s="419"/>
      <c r="I42" s="419"/>
      <c r="J42" s="419"/>
      <c r="K42" s="419"/>
      <c r="L42" s="419"/>
      <c r="M42" s="419"/>
    </row>
    <row r="43" spans="3:13" x14ac:dyDescent="0.2">
      <c r="D43" s="420"/>
      <c r="E43" s="419"/>
      <c r="F43" s="419"/>
      <c r="G43" s="419"/>
      <c r="H43" s="419"/>
      <c r="I43" s="419"/>
      <c r="J43" s="419"/>
      <c r="K43" s="419"/>
      <c r="L43" s="419"/>
      <c r="M43" s="419"/>
    </row>
    <row r="44" spans="3:13" x14ac:dyDescent="0.2">
      <c r="D44" s="420"/>
      <c r="E44" s="419"/>
      <c r="F44" s="419"/>
      <c r="G44" s="419"/>
      <c r="H44" s="419"/>
      <c r="I44" s="419"/>
      <c r="J44" s="419"/>
      <c r="K44" s="419"/>
      <c r="L44" s="419"/>
      <c r="M44" s="419"/>
    </row>
    <row r="45" spans="3:13" x14ac:dyDescent="0.2">
      <c r="D45" s="420"/>
      <c r="E45" s="419"/>
      <c r="F45" s="419"/>
      <c r="G45" s="419"/>
      <c r="H45" s="419"/>
      <c r="I45" s="419"/>
      <c r="J45" s="419"/>
      <c r="K45" s="419"/>
      <c r="L45" s="419"/>
      <c r="M45" s="419"/>
    </row>
    <row r="46" spans="3:13" x14ac:dyDescent="0.2">
      <c r="D46" s="420"/>
      <c r="E46" s="419"/>
      <c r="F46" s="419"/>
      <c r="G46" s="419"/>
      <c r="H46" s="419"/>
      <c r="I46" s="419"/>
      <c r="J46" s="419"/>
      <c r="K46" s="419"/>
      <c r="L46" s="419"/>
      <c r="M46" s="419"/>
    </row>
    <row r="47" spans="3:13" x14ac:dyDescent="0.2">
      <c r="D47" s="420"/>
      <c r="E47" s="419"/>
      <c r="F47" s="419"/>
      <c r="G47" s="419"/>
      <c r="H47" s="419"/>
      <c r="I47" s="419"/>
      <c r="J47" s="419"/>
      <c r="K47" s="419"/>
      <c r="L47" s="419"/>
      <c r="M47" s="419"/>
    </row>
    <row r="48" spans="3:13" x14ac:dyDescent="0.2">
      <c r="D48" s="419"/>
      <c r="E48" s="419"/>
      <c r="F48" s="419"/>
      <c r="G48" s="419"/>
      <c r="H48" s="419"/>
      <c r="I48" s="419"/>
      <c r="J48" s="419"/>
      <c r="K48" s="419"/>
      <c r="L48" s="419"/>
      <c r="M48" s="419"/>
    </row>
    <row r="49" spans="4:13" x14ac:dyDescent="0.2">
      <c r="D49" s="419"/>
      <c r="E49" s="419"/>
      <c r="F49" s="419"/>
      <c r="G49" s="419"/>
      <c r="H49" s="419"/>
      <c r="I49" s="419"/>
      <c r="J49" s="419"/>
      <c r="K49" s="419"/>
      <c r="L49" s="419"/>
      <c r="M49" s="419"/>
    </row>
    <row r="50" spans="4:13" x14ac:dyDescent="0.2">
      <c r="D50" s="419"/>
      <c r="E50" s="419"/>
      <c r="F50" s="419"/>
      <c r="G50" s="419"/>
      <c r="H50" s="419"/>
      <c r="I50" s="419"/>
      <c r="J50" s="419"/>
      <c r="K50" s="419"/>
      <c r="L50" s="419"/>
      <c r="M50" s="419"/>
    </row>
    <row r="51" spans="4:13" x14ac:dyDescent="0.2">
      <c r="D51" s="419"/>
      <c r="E51" s="419"/>
      <c r="F51" s="419"/>
      <c r="G51" s="419"/>
      <c r="H51" s="419"/>
      <c r="I51" s="419"/>
      <c r="J51" s="419"/>
      <c r="K51" s="419"/>
      <c r="L51" s="419"/>
      <c r="M51" s="419"/>
    </row>
    <row r="52" spans="4:13" x14ac:dyDescent="0.2">
      <c r="D52" s="419"/>
      <c r="E52" s="419"/>
      <c r="F52" s="419"/>
      <c r="G52" s="419"/>
      <c r="H52" s="419"/>
      <c r="I52" s="419"/>
      <c r="J52" s="419"/>
      <c r="K52" s="419"/>
      <c r="L52" s="419"/>
      <c r="M52" s="419"/>
    </row>
    <row r="53" spans="4:13" x14ac:dyDescent="0.2">
      <c r="D53" s="419"/>
      <c r="E53" s="419"/>
      <c r="F53" s="419"/>
      <c r="G53" s="419"/>
      <c r="H53" s="419"/>
      <c r="I53" s="419"/>
      <c r="J53" s="419"/>
      <c r="K53" s="419"/>
      <c r="L53" s="419"/>
      <c r="M53" s="419"/>
    </row>
    <row r="54" spans="4:13" x14ac:dyDescent="0.2">
      <c r="D54" s="419"/>
      <c r="E54" s="419"/>
      <c r="F54" s="419"/>
      <c r="G54" s="419"/>
      <c r="H54" s="419"/>
      <c r="I54" s="419"/>
      <c r="J54" s="419"/>
      <c r="K54" s="419"/>
      <c r="L54" s="419"/>
      <c r="M54" s="419"/>
    </row>
    <row r="55" spans="4:13" x14ac:dyDescent="0.2">
      <c r="D55" s="419"/>
      <c r="E55" s="419"/>
      <c r="F55" s="419"/>
      <c r="G55" s="419"/>
      <c r="H55" s="419"/>
      <c r="I55" s="419"/>
      <c r="J55" s="419"/>
      <c r="K55" s="419"/>
      <c r="L55" s="419"/>
      <c r="M55" s="419"/>
    </row>
    <row r="56" spans="4:13" x14ac:dyDescent="0.2">
      <c r="D56" s="419"/>
      <c r="E56" s="419"/>
      <c r="F56" s="419"/>
      <c r="G56" s="419"/>
      <c r="H56" s="419"/>
      <c r="I56" s="419"/>
      <c r="J56" s="419"/>
      <c r="K56" s="419"/>
      <c r="L56" s="419"/>
      <c r="M56" s="419"/>
    </row>
    <row r="57" spans="4:13" x14ac:dyDescent="0.2">
      <c r="D57" s="419"/>
      <c r="E57" s="419"/>
      <c r="F57" s="419"/>
      <c r="G57" s="419"/>
      <c r="H57" s="419"/>
      <c r="I57" s="419"/>
      <c r="J57" s="419"/>
      <c r="K57" s="419"/>
      <c r="L57" s="419"/>
      <c r="M57" s="419"/>
    </row>
    <row r="58" spans="4:13" x14ac:dyDescent="0.2">
      <c r="D58" s="419"/>
      <c r="E58" s="419"/>
      <c r="F58" s="419"/>
      <c r="G58" s="419"/>
      <c r="H58" s="419"/>
      <c r="I58" s="419"/>
      <c r="J58" s="419"/>
      <c r="K58" s="419"/>
      <c r="L58" s="419"/>
      <c r="M58" s="419"/>
    </row>
    <row r="59" spans="4:13" x14ac:dyDescent="0.2">
      <c r="D59" s="419"/>
      <c r="E59" s="419"/>
      <c r="F59" s="419"/>
      <c r="G59" s="419"/>
      <c r="H59" s="419"/>
      <c r="I59" s="419"/>
      <c r="J59" s="419"/>
      <c r="K59" s="419"/>
      <c r="L59" s="419"/>
      <c r="M59" s="419"/>
    </row>
    <row r="60" spans="4:13" x14ac:dyDescent="0.2">
      <c r="D60" s="419"/>
      <c r="E60" s="419"/>
      <c r="F60" s="419"/>
      <c r="G60" s="419"/>
      <c r="H60" s="419"/>
      <c r="I60" s="419"/>
      <c r="J60" s="419"/>
      <c r="K60" s="419"/>
      <c r="L60" s="419"/>
      <c r="M60" s="419"/>
    </row>
    <row r="61" spans="4:13" x14ac:dyDescent="0.2">
      <c r="D61" s="419"/>
      <c r="E61" s="419"/>
      <c r="F61" s="419"/>
      <c r="G61" s="419"/>
      <c r="H61" s="419"/>
      <c r="I61" s="419"/>
      <c r="J61" s="419"/>
      <c r="K61" s="419"/>
      <c r="L61" s="419"/>
      <c r="M61" s="419"/>
    </row>
    <row r="62" spans="4:13" x14ac:dyDescent="0.2">
      <c r="D62" s="419"/>
      <c r="E62" s="419"/>
      <c r="F62" s="419"/>
      <c r="G62" s="419"/>
      <c r="H62" s="419"/>
      <c r="I62" s="419"/>
      <c r="J62" s="419"/>
      <c r="K62" s="419"/>
      <c r="L62" s="419"/>
      <c r="M62" s="419"/>
    </row>
    <row r="63" spans="4:13" x14ac:dyDescent="0.2">
      <c r="D63" s="419"/>
      <c r="E63" s="419"/>
      <c r="F63" s="419"/>
      <c r="G63" s="419"/>
      <c r="H63" s="419"/>
      <c r="I63" s="419"/>
      <c r="J63" s="419"/>
      <c r="K63" s="419"/>
      <c r="L63" s="419"/>
      <c r="M63" s="419"/>
    </row>
    <row r="64" spans="4:13" x14ac:dyDescent="0.2">
      <c r="D64" s="419"/>
      <c r="E64" s="419"/>
      <c r="F64" s="419"/>
      <c r="G64" s="419"/>
      <c r="H64" s="419"/>
      <c r="I64" s="419"/>
      <c r="J64" s="419"/>
      <c r="K64" s="419"/>
      <c r="L64" s="419"/>
      <c r="M64" s="419"/>
    </row>
    <row r="65" spans="4:13" x14ac:dyDescent="0.2">
      <c r="D65" s="419"/>
      <c r="E65" s="419"/>
      <c r="F65" s="419"/>
      <c r="G65" s="419"/>
      <c r="H65" s="419"/>
      <c r="I65" s="419"/>
      <c r="J65" s="419"/>
      <c r="K65" s="419"/>
      <c r="L65" s="419"/>
      <c r="M65" s="419"/>
    </row>
    <row r="66" spans="4:13" x14ac:dyDescent="0.2">
      <c r="D66" s="419"/>
      <c r="E66" s="419"/>
      <c r="F66" s="419"/>
      <c r="G66" s="419"/>
      <c r="H66" s="419"/>
      <c r="I66" s="419"/>
      <c r="J66" s="419"/>
      <c r="K66" s="419"/>
      <c r="L66" s="419"/>
      <c r="M66" s="419"/>
    </row>
    <row r="67" spans="4:13" x14ac:dyDescent="0.2">
      <c r="D67" s="419"/>
      <c r="E67" s="419"/>
      <c r="F67" s="419"/>
      <c r="G67" s="419"/>
      <c r="H67" s="419"/>
      <c r="I67" s="419"/>
      <c r="J67" s="419"/>
      <c r="K67" s="419"/>
      <c r="L67" s="419"/>
      <c r="M67" s="419"/>
    </row>
    <row r="68" spans="4:13" x14ac:dyDescent="0.2">
      <c r="D68" s="419"/>
      <c r="E68" s="419"/>
      <c r="F68" s="419"/>
      <c r="G68" s="419"/>
      <c r="H68" s="419"/>
      <c r="I68" s="419"/>
      <c r="J68" s="419"/>
      <c r="K68" s="419"/>
      <c r="L68" s="419"/>
      <c r="M68" s="419"/>
    </row>
    <row r="69" spans="4:13" x14ac:dyDescent="0.2">
      <c r="D69" s="419"/>
      <c r="E69" s="419"/>
      <c r="F69" s="419"/>
      <c r="G69" s="419"/>
      <c r="H69" s="419"/>
      <c r="I69" s="419"/>
      <c r="J69" s="419"/>
      <c r="K69" s="419"/>
      <c r="L69" s="419"/>
      <c r="M69" s="419"/>
    </row>
    <row r="70" spans="4:13" x14ac:dyDescent="0.2">
      <c r="D70" s="419"/>
      <c r="E70" s="419"/>
      <c r="F70" s="419"/>
      <c r="G70" s="419"/>
      <c r="H70" s="419"/>
      <c r="I70" s="419"/>
      <c r="J70" s="419"/>
      <c r="K70" s="419"/>
      <c r="L70" s="419"/>
      <c r="M70" s="419"/>
    </row>
    <row r="71" spans="4:13" x14ac:dyDescent="0.2">
      <c r="D71" s="419"/>
      <c r="E71" s="419"/>
      <c r="F71" s="419"/>
      <c r="G71" s="419"/>
      <c r="H71" s="419"/>
      <c r="I71" s="419"/>
      <c r="J71" s="419"/>
      <c r="K71" s="419"/>
      <c r="L71" s="419"/>
      <c r="M71" s="419"/>
    </row>
    <row r="72" spans="4:13" x14ac:dyDescent="0.2">
      <c r="D72" s="419"/>
      <c r="E72" s="419"/>
      <c r="F72" s="419"/>
      <c r="G72" s="419"/>
      <c r="H72" s="419"/>
      <c r="I72" s="419"/>
      <c r="J72" s="419"/>
      <c r="K72" s="419"/>
      <c r="L72" s="419"/>
      <c r="M72" s="419"/>
    </row>
    <row r="73" spans="4:13" x14ac:dyDescent="0.2">
      <c r="D73" s="419"/>
      <c r="E73" s="419"/>
      <c r="F73" s="419"/>
      <c r="G73" s="419"/>
      <c r="H73" s="419"/>
      <c r="I73" s="419"/>
      <c r="J73" s="419"/>
      <c r="K73" s="419"/>
      <c r="L73" s="419"/>
      <c r="M73" s="419"/>
    </row>
    <row r="74" spans="4:13" x14ac:dyDescent="0.2">
      <c r="D74" s="419"/>
      <c r="E74" s="419"/>
      <c r="F74" s="419"/>
      <c r="G74" s="419"/>
      <c r="H74" s="419"/>
      <c r="I74" s="419"/>
      <c r="J74" s="419"/>
      <c r="K74" s="419"/>
      <c r="L74" s="419"/>
      <c r="M74" s="419"/>
    </row>
    <row r="75" spans="4:13" x14ac:dyDescent="0.2">
      <c r="D75" s="419"/>
      <c r="E75" s="419"/>
      <c r="F75" s="419"/>
      <c r="G75" s="419"/>
      <c r="H75" s="419"/>
      <c r="I75" s="419"/>
      <c r="J75" s="419"/>
      <c r="K75" s="419"/>
      <c r="L75" s="419"/>
      <c r="M75" s="419"/>
    </row>
    <row r="76" spans="4:13" x14ac:dyDescent="0.2">
      <c r="D76" s="419"/>
      <c r="E76" s="419"/>
      <c r="F76" s="419"/>
      <c r="G76" s="419"/>
      <c r="H76" s="419"/>
      <c r="I76" s="419"/>
      <c r="J76" s="419"/>
      <c r="K76" s="419"/>
      <c r="L76" s="419"/>
      <c r="M76" s="419"/>
    </row>
    <row r="77" spans="4:13" x14ac:dyDescent="0.2">
      <c r="D77" s="419"/>
      <c r="E77" s="419"/>
      <c r="F77" s="419"/>
      <c r="G77" s="419"/>
      <c r="H77" s="419"/>
      <c r="I77" s="419"/>
      <c r="J77" s="419"/>
      <c r="K77" s="419"/>
      <c r="L77" s="419"/>
      <c r="M77" s="419"/>
    </row>
    <row r="78" spans="4:13" x14ac:dyDescent="0.2">
      <c r="D78" s="419"/>
      <c r="E78" s="419"/>
      <c r="F78" s="419"/>
      <c r="G78" s="419"/>
      <c r="H78" s="419"/>
      <c r="I78" s="419"/>
      <c r="J78" s="419"/>
      <c r="K78" s="419"/>
      <c r="L78" s="419"/>
      <c r="M78" s="419"/>
    </row>
    <row r="79" spans="4:13" x14ac:dyDescent="0.2">
      <c r="D79" s="419"/>
      <c r="E79" s="419"/>
      <c r="F79" s="419"/>
      <c r="G79" s="419"/>
      <c r="H79" s="419"/>
      <c r="I79" s="419"/>
      <c r="J79" s="419"/>
      <c r="K79" s="419"/>
      <c r="L79" s="419"/>
      <c r="M79" s="419"/>
    </row>
    <row r="80" spans="4:13" x14ac:dyDescent="0.2">
      <c r="D80" s="419"/>
      <c r="E80" s="419"/>
      <c r="F80" s="419"/>
      <c r="G80" s="419"/>
      <c r="H80" s="419"/>
      <c r="I80" s="419"/>
      <c r="J80" s="419"/>
      <c r="K80" s="419"/>
      <c r="L80" s="419"/>
      <c r="M80" s="419"/>
    </row>
    <row r="81" spans="4:13" x14ac:dyDescent="0.2">
      <c r="D81" s="419"/>
      <c r="E81" s="419"/>
      <c r="F81" s="419"/>
      <c r="G81" s="419"/>
      <c r="H81" s="419"/>
      <c r="I81" s="419"/>
      <c r="J81" s="419"/>
      <c r="K81" s="419"/>
      <c r="L81" s="419"/>
      <c r="M81" s="419"/>
    </row>
    <row r="82" spans="4:13" x14ac:dyDescent="0.2">
      <c r="D82" s="419"/>
      <c r="E82" s="419"/>
      <c r="F82" s="419"/>
      <c r="G82" s="419"/>
      <c r="H82" s="419"/>
      <c r="I82" s="419"/>
      <c r="J82" s="419"/>
      <c r="K82" s="419"/>
      <c r="L82" s="419"/>
      <c r="M82" s="419"/>
    </row>
    <row r="83" spans="4:13" x14ac:dyDescent="0.2">
      <c r="D83" s="419"/>
      <c r="E83" s="419"/>
      <c r="F83" s="419"/>
      <c r="G83" s="419"/>
      <c r="H83" s="419"/>
      <c r="I83" s="419"/>
      <c r="J83" s="419"/>
      <c r="K83" s="419"/>
      <c r="L83" s="419"/>
      <c r="M83" s="419"/>
    </row>
    <row r="84" spans="4:13" x14ac:dyDescent="0.2">
      <c r="D84" s="419"/>
      <c r="E84" s="419"/>
      <c r="F84" s="419"/>
      <c r="G84" s="419"/>
      <c r="H84" s="419"/>
      <c r="I84" s="419"/>
      <c r="J84" s="419"/>
      <c r="K84" s="419"/>
      <c r="L84" s="419"/>
      <c r="M84" s="419"/>
    </row>
    <row r="85" spans="4:13" x14ac:dyDescent="0.2">
      <c r="D85" s="419"/>
      <c r="E85" s="419"/>
      <c r="F85" s="419"/>
      <c r="G85" s="419"/>
      <c r="H85" s="419"/>
      <c r="I85" s="419"/>
      <c r="J85" s="419"/>
      <c r="K85" s="419"/>
      <c r="L85" s="419"/>
      <c r="M85" s="419"/>
    </row>
    <row r="86" spans="4:13" x14ac:dyDescent="0.2">
      <c r="D86" s="419"/>
      <c r="E86" s="419"/>
      <c r="F86" s="419"/>
      <c r="G86" s="419"/>
      <c r="H86" s="419"/>
      <c r="I86" s="419"/>
      <c r="J86" s="419"/>
      <c r="K86" s="419"/>
      <c r="L86" s="419"/>
      <c r="M86" s="419"/>
    </row>
    <row r="87" spans="4:13" x14ac:dyDescent="0.2">
      <c r="D87" s="419"/>
      <c r="E87" s="419"/>
      <c r="F87" s="419"/>
      <c r="G87" s="419"/>
      <c r="H87" s="419"/>
      <c r="I87" s="419"/>
      <c r="J87" s="419"/>
      <c r="K87" s="419"/>
      <c r="L87" s="419"/>
      <c r="M87" s="419"/>
    </row>
    <row r="88" spans="4:13" x14ac:dyDescent="0.2">
      <c r="D88" s="419"/>
      <c r="E88" s="419"/>
      <c r="F88" s="419"/>
      <c r="G88" s="419"/>
      <c r="H88" s="419"/>
      <c r="I88" s="419"/>
      <c r="J88" s="419"/>
      <c r="K88" s="419"/>
      <c r="L88" s="419"/>
      <c r="M88" s="419"/>
    </row>
    <row r="89" spans="4:13" x14ac:dyDescent="0.2">
      <c r="D89" s="419"/>
      <c r="E89" s="419"/>
      <c r="F89" s="419"/>
      <c r="G89" s="419"/>
      <c r="H89" s="419"/>
      <c r="I89" s="419"/>
      <c r="J89" s="419"/>
      <c r="K89" s="419"/>
      <c r="L89" s="419"/>
      <c r="M89" s="419"/>
    </row>
    <row r="90" spans="4:13" x14ac:dyDescent="0.2">
      <c r="D90" s="419"/>
      <c r="E90" s="419"/>
      <c r="F90" s="419"/>
      <c r="G90" s="419"/>
      <c r="H90" s="419"/>
      <c r="I90" s="419"/>
      <c r="J90" s="419"/>
      <c r="K90" s="419"/>
      <c r="L90" s="419"/>
      <c r="M90" s="419"/>
    </row>
    <row r="91" spans="4:13" x14ac:dyDescent="0.2">
      <c r="D91" s="419"/>
      <c r="E91" s="419"/>
      <c r="F91" s="419"/>
      <c r="G91" s="419"/>
      <c r="H91" s="419"/>
      <c r="I91" s="419"/>
      <c r="J91" s="419"/>
      <c r="K91" s="419"/>
      <c r="L91" s="419"/>
      <c r="M91" s="419"/>
    </row>
    <row r="92" spans="4:13" x14ac:dyDescent="0.2">
      <c r="D92" s="419"/>
      <c r="E92" s="419"/>
      <c r="F92" s="419"/>
      <c r="G92" s="419"/>
      <c r="H92" s="419"/>
      <c r="I92" s="419"/>
      <c r="J92" s="419"/>
      <c r="K92" s="419"/>
      <c r="L92" s="419"/>
      <c r="M92" s="419"/>
    </row>
    <row r="93" spans="4:13" x14ac:dyDescent="0.2">
      <c r="D93" s="419"/>
      <c r="E93" s="419"/>
      <c r="F93" s="419"/>
      <c r="G93" s="419"/>
      <c r="H93" s="419"/>
      <c r="I93" s="419"/>
      <c r="J93" s="419"/>
      <c r="K93" s="419"/>
      <c r="L93" s="419"/>
      <c r="M93" s="419"/>
    </row>
    <row r="94" spans="4:13" x14ac:dyDescent="0.2">
      <c r="D94" s="419"/>
      <c r="E94" s="419"/>
      <c r="F94" s="419"/>
      <c r="G94" s="419"/>
      <c r="H94" s="419"/>
      <c r="I94" s="419"/>
      <c r="J94" s="419"/>
      <c r="K94" s="419"/>
      <c r="L94" s="419"/>
      <c r="M94" s="419"/>
    </row>
    <row r="95" spans="4:13" x14ac:dyDescent="0.2">
      <c r="D95" s="419"/>
      <c r="E95" s="419"/>
      <c r="F95" s="419"/>
      <c r="G95" s="419"/>
      <c r="H95" s="419"/>
      <c r="I95" s="419"/>
      <c r="J95" s="419"/>
      <c r="K95" s="419"/>
      <c r="L95" s="419"/>
      <c r="M95" s="419"/>
    </row>
    <row r="96" spans="4:13" x14ac:dyDescent="0.2">
      <c r="D96" s="419"/>
      <c r="E96" s="419"/>
      <c r="F96" s="419"/>
      <c r="G96" s="419"/>
      <c r="H96" s="419"/>
      <c r="I96" s="419"/>
      <c r="J96" s="419"/>
      <c r="K96" s="419"/>
      <c r="L96" s="419"/>
      <c r="M96" s="419"/>
    </row>
    <row r="97" spans="4:13" x14ac:dyDescent="0.2">
      <c r="D97" s="419"/>
      <c r="E97" s="419"/>
      <c r="F97" s="419"/>
      <c r="G97" s="419"/>
      <c r="H97" s="419"/>
      <c r="I97" s="419"/>
      <c r="J97" s="419"/>
      <c r="K97" s="419"/>
      <c r="L97" s="419"/>
      <c r="M97" s="419"/>
    </row>
    <row r="98" spans="4:13" x14ac:dyDescent="0.2">
      <c r="D98" s="419"/>
      <c r="E98" s="419"/>
      <c r="F98" s="419"/>
      <c r="G98" s="419"/>
      <c r="H98" s="419"/>
      <c r="I98" s="419"/>
      <c r="J98" s="419"/>
      <c r="K98" s="419"/>
      <c r="L98" s="419"/>
      <c r="M98" s="419"/>
    </row>
    <row r="99" spans="4:13" x14ac:dyDescent="0.2">
      <c r="D99" s="419"/>
      <c r="E99" s="419"/>
      <c r="F99" s="419"/>
      <c r="G99" s="419"/>
      <c r="H99" s="419"/>
      <c r="I99" s="419"/>
      <c r="J99" s="419"/>
      <c r="K99" s="419"/>
      <c r="L99" s="419"/>
      <c r="M99" s="419"/>
    </row>
    <row r="100" spans="4:13" x14ac:dyDescent="0.2">
      <c r="D100" s="419"/>
      <c r="E100" s="419"/>
      <c r="F100" s="419"/>
      <c r="G100" s="419"/>
      <c r="H100" s="419"/>
      <c r="I100" s="419"/>
      <c r="J100" s="419"/>
      <c r="K100" s="419"/>
      <c r="L100" s="419"/>
      <c r="M100" s="419"/>
    </row>
    <row r="101" spans="4:13" x14ac:dyDescent="0.2">
      <c r="D101" s="419"/>
      <c r="E101" s="419"/>
      <c r="F101" s="419"/>
      <c r="G101" s="419"/>
      <c r="H101" s="419"/>
      <c r="I101" s="419"/>
      <c r="J101" s="419"/>
      <c r="K101" s="419"/>
      <c r="L101" s="419"/>
      <c r="M101" s="419"/>
    </row>
    <row r="102" spans="4:13" x14ac:dyDescent="0.2">
      <c r="D102" s="419"/>
      <c r="E102" s="419"/>
      <c r="F102" s="419"/>
      <c r="G102" s="419"/>
      <c r="H102" s="419"/>
      <c r="I102" s="419"/>
      <c r="J102" s="419"/>
      <c r="K102" s="419"/>
      <c r="L102" s="419"/>
      <c r="M102" s="419"/>
    </row>
    <row r="103" spans="4:13" x14ac:dyDescent="0.2">
      <c r="D103" s="419"/>
      <c r="E103" s="419"/>
      <c r="F103" s="419"/>
      <c r="G103" s="419"/>
      <c r="H103" s="419"/>
      <c r="I103" s="419"/>
      <c r="J103" s="419"/>
      <c r="K103" s="419"/>
      <c r="L103" s="419"/>
      <c r="M103" s="419"/>
    </row>
    <row r="104" spans="4:13" x14ac:dyDescent="0.2"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</row>
    <row r="105" spans="4:13" x14ac:dyDescent="0.2">
      <c r="D105" s="419"/>
      <c r="E105" s="419"/>
      <c r="F105" s="419"/>
      <c r="G105" s="419"/>
      <c r="H105" s="419"/>
      <c r="I105" s="419"/>
      <c r="J105" s="419"/>
      <c r="K105" s="419"/>
      <c r="L105" s="419"/>
      <c r="M105" s="419"/>
    </row>
    <row r="106" spans="4:13" x14ac:dyDescent="0.2">
      <c r="D106" s="419"/>
      <c r="E106" s="419"/>
      <c r="F106" s="419"/>
      <c r="G106" s="419"/>
      <c r="H106" s="419"/>
      <c r="I106" s="419"/>
      <c r="J106" s="419"/>
      <c r="K106" s="419"/>
      <c r="L106" s="419"/>
      <c r="M106" s="419"/>
    </row>
    <row r="107" spans="4:13" x14ac:dyDescent="0.2">
      <c r="D107" s="419"/>
      <c r="E107" s="419"/>
      <c r="F107" s="419"/>
      <c r="G107" s="419"/>
      <c r="H107" s="419"/>
      <c r="I107" s="419"/>
      <c r="J107" s="419"/>
      <c r="K107" s="419"/>
      <c r="L107" s="419"/>
      <c r="M107" s="419"/>
    </row>
    <row r="108" spans="4:13" x14ac:dyDescent="0.2">
      <c r="D108" s="419"/>
      <c r="E108" s="419"/>
      <c r="F108" s="419"/>
      <c r="G108" s="419"/>
      <c r="H108" s="419"/>
      <c r="I108" s="419"/>
      <c r="J108" s="419"/>
      <c r="K108" s="419"/>
      <c r="L108" s="419"/>
      <c r="M108" s="419"/>
    </row>
    <row r="109" spans="4:13" x14ac:dyDescent="0.2">
      <c r="D109" s="419"/>
      <c r="E109" s="419"/>
      <c r="F109" s="419"/>
      <c r="G109" s="419"/>
      <c r="H109" s="419"/>
      <c r="I109" s="419"/>
      <c r="J109" s="419"/>
      <c r="K109" s="419"/>
      <c r="L109" s="419"/>
      <c r="M109" s="419"/>
    </row>
    <row r="110" spans="4:13" x14ac:dyDescent="0.2">
      <c r="D110" s="419"/>
      <c r="E110" s="419"/>
      <c r="F110" s="419"/>
      <c r="G110" s="419"/>
      <c r="H110" s="419"/>
      <c r="I110" s="419"/>
      <c r="J110" s="419"/>
      <c r="K110" s="419"/>
      <c r="L110" s="419"/>
      <c r="M110" s="419"/>
    </row>
    <row r="111" spans="4:13" x14ac:dyDescent="0.2">
      <c r="D111" s="419"/>
      <c r="E111" s="419"/>
      <c r="F111" s="419"/>
      <c r="G111" s="419"/>
      <c r="H111" s="419"/>
      <c r="I111" s="419"/>
      <c r="J111" s="419"/>
      <c r="K111" s="419"/>
      <c r="L111" s="419"/>
      <c r="M111" s="419"/>
    </row>
    <row r="112" spans="4:13" x14ac:dyDescent="0.2">
      <c r="D112" s="419"/>
      <c r="E112" s="419"/>
      <c r="F112" s="419"/>
      <c r="G112" s="419"/>
      <c r="H112" s="419"/>
      <c r="I112" s="419"/>
      <c r="J112" s="419"/>
      <c r="K112" s="419"/>
      <c r="L112" s="419"/>
      <c r="M112" s="419"/>
    </row>
    <row r="113" spans="4:13" x14ac:dyDescent="0.2">
      <c r="D113" s="419"/>
      <c r="E113" s="419"/>
      <c r="F113" s="419"/>
      <c r="G113" s="419"/>
      <c r="H113" s="419"/>
      <c r="I113" s="419"/>
      <c r="J113" s="419"/>
      <c r="K113" s="419"/>
      <c r="L113" s="419"/>
      <c r="M113" s="419"/>
    </row>
    <row r="114" spans="4:13" x14ac:dyDescent="0.2">
      <c r="D114" s="419"/>
      <c r="E114" s="419"/>
      <c r="F114" s="419"/>
      <c r="G114" s="419"/>
      <c r="H114" s="419"/>
      <c r="I114" s="419"/>
      <c r="J114" s="419"/>
      <c r="K114" s="419"/>
      <c r="L114" s="419"/>
      <c r="M114" s="419"/>
    </row>
    <row r="115" spans="4:13" x14ac:dyDescent="0.2">
      <c r="D115" s="419"/>
      <c r="E115" s="419"/>
      <c r="F115" s="419"/>
      <c r="G115" s="419"/>
      <c r="H115" s="419"/>
      <c r="I115" s="419"/>
      <c r="J115" s="419"/>
      <c r="K115" s="419"/>
      <c r="L115" s="419"/>
      <c r="M115" s="419"/>
    </row>
    <row r="116" spans="4:13" x14ac:dyDescent="0.2">
      <c r="D116" s="419"/>
      <c r="E116" s="419"/>
      <c r="F116" s="419"/>
      <c r="G116" s="419"/>
      <c r="H116" s="419"/>
      <c r="I116" s="419"/>
      <c r="J116" s="419"/>
      <c r="K116" s="419"/>
      <c r="L116" s="419"/>
      <c r="M116" s="419"/>
    </row>
    <row r="117" spans="4:13" x14ac:dyDescent="0.2">
      <c r="D117" s="419"/>
      <c r="E117" s="419"/>
      <c r="F117" s="419"/>
      <c r="G117" s="419"/>
      <c r="H117" s="419"/>
      <c r="I117" s="419"/>
      <c r="J117" s="419"/>
      <c r="K117" s="419"/>
      <c r="L117" s="419"/>
      <c r="M117" s="419"/>
    </row>
    <row r="118" spans="4:13" x14ac:dyDescent="0.2">
      <c r="D118" s="419"/>
      <c r="E118" s="419"/>
      <c r="F118" s="419"/>
      <c r="G118" s="419"/>
      <c r="H118" s="419"/>
      <c r="I118" s="419"/>
      <c r="J118" s="419"/>
      <c r="K118" s="419"/>
      <c r="L118" s="419"/>
      <c r="M118" s="419"/>
    </row>
    <row r="119" spans="4:13" x14ac:dyDescent="0.2">
      <c r="D119" s="419"/>
      <c r="E119" s="419"/>
      <c r="F119" s="419"/>
      <c r="G119" s="419"/>
      <c r="H119" s="419"/>
      <c r="I119" s="419"/>
      <c r="J119" s="419"/>
      <c r="K119" s="419"/>
      <c r="L119" s="419"/>
      <c r="M119" s="419"/>
    </row>
    <row r="120" spans="4:13" x14ac:dyDescent="0.2">
      <c r="D120" s="419"/>
      <c r="E120" s="419"/>
      <c r="F120" s="419"/>
      <c r="G120" s="419"/>
      <c r="H120" s="419"/>
      <c r="I120" s="419"/>
      <c r="J120" s="419"/>
      <c r="K120" s="419"/>
      <c r="L120" s="419"/>
      <c r="M120" s="419"/>
    </row>
    <row r="121" spans="4:13" x14ac:dyDescent="0.2">
      <c r="D121" s="419"/>
      <c r="E121" s="419"/>
      <c r="F121" s="419"/>
      <c r="G121" s="419"/>
      <c r="H121" s="419"/>
      <c r="I121" s="419"/>
      <c r="J121" s="419"/>
      <c r="K121" s="419"/>
      <c r="L121" s="419"/>
      <c r="M121" s="419"/>
    </row>
    <row r="122" spans="4:13" x14ac:dyDescent="0.2">
      <c r="D122" s="419"/>
      <c r="E122" s="419"/>
      <c r="F122" s="419"/>
      <c r="G122" s="419"/>
      <c r="H122" s="419"/>
      <c r="I122" s="419"/>
      <c r="J122" s="419"/>
      <c r="K122" s="419"/>
      <c r="L122" s="419"/>
      <c r="M122" s="419"/>
    </row>
    <row r="123" spans="4:13" x14ac:dyDescent="0.2">
      <c r="D123" s="419"/>
      <c r="E123" s="419"/>
      <c r="F123" s="419"/>
      <c r="G123" s="419"/>
      <c r="H123" s="419"/>
      <c r="I123" s="419"/>
      <c r="J123" s="419"/>
      <c r="K123" s="419"/>
      <c r="L123" s="419"/>
      <c r="M123" s="419"/>
    </row>
    <row r="124" spans="4:13" x14ac:dyDescent="0.2">
      <c r="D124" s="419"/>
      <c r="E124" s="419"/>
      <c r="F124" s="419"/>
      <c r="G124" s="419"/>
      <c r="H124" s="419"/>
      <c r="I124" s="419"/>
      <c r="J124" s="419"/>
      <c r="K124" s="419"/>
      <c r="L124" s="419"/>
      <c r="M124" s="419"/>
    </row>
    <row r="125" spans="4:13" x14ac:dyDescent="0.2">
      <c r="D125" s="419"/>
      <c r="E125" s="419"/>
      <c r="F125" s="419"/>
      <c r="G125" s="419"/>
      <c r="H125" s="419"/>
      <c r="I125" s="419"/>
      <c r="J125" s="419"/>
      <c r="K125" s="419"/>
      <c r="L125" s="419"/>
      <c r="M125" s="419"/>
    </row>
    <row r="126" spans="4:13" x14ac:dyDescent="0.2">
      <c r="D126" s="419"/>
      <c r="E126" s="419"/>
      <c r="F126" s="419"/>
      <c r="G126" s="419"/>
      <c r="H126" s="419"/>
      <c r="I126" s="419"/>
      <c r="J126" s="419"/>
      <c r="K126" s="419"/>
      <c r="L126" s="419"/>
      <c r="M126" s="419"/>
    </row>
    <row r="127" spans="4:13" x14ac:dyDescent="0.2">
      <c r="D127" s="419"/>
      <c r="E127" s="419"/>
      <c r="F127" s="419"/>
      <c r="G127" s="419"/>
      <c r="H127" s="419"/>
      <c r="I127" s="419"/>
      <c r="J127" s="419"/>
      <c r="K127" s="419"/>
      <c r="L127" s="419"/>
      <c r="M127" s="419"/>
    </row>
    <row r="128" spans="4:13" x14ac:dyDescent="0.2">
      <c r="D128" s="419"/>
      <c r="E128" s="419"/>
      <c r="F128" s="419"/>
      <c r="G128" s="419"/>
      <c r="H128" s="419"/>
      <c r="I128" s="419"/>
      <c r="J128" s="419"/>
      <c r="K128" s="419"/>
      <c r="L128" s="419"/>
      <c r="M128" s="419"/>
    </row>
    <row r="129" spans="4:13" x14ac:dyDescent="0.2">
      <c r="D129" s="419"/>
      <c r="E129" s="419"/>
      <c r="F129" s="419"/>
      <c r="G129" s="419"/>
      <c r="H129" s="419"/>
      <c r="I129" s="419"/>
      <c r="J129" s="419"/>
      <c r="K129" s="419"/>
      <c r="L129" s="419"/>
      <c r="M129" s="419"/>
    </row>
    <row r="130" spans="4:13" x14ac:dyDescent="0.2">
      <c r="D130" s="419"/>
      <c r="E130" s="419"/>
      <c r="F130" s="419"/>
      <c r="G130" s="419"/>
      <c r="H130" s="419"/>
      <c r="I130" s="419"/>
      <c r="J130" s="419"/>
      <c r="K130" s="419"/>
      <c r="L130" s="419"/>
      <c r="M130" s="419"/>
    </row>
    <row r="131" spans="4:13" x14ac:dyDescent="0.2">
      <c r="D131" s="419"/>
      <c r="E131" s="419"/>
      <c r="F131" s="419"/>
      <c r="G131" s="419"/>
      <c r="H131" s="419"/>
      <c r="I131" s="419"/>
      <c r="J131" s="419"/>
      <c r="K131" s="419"/>
      <c r="L131" s="419"/>
      <c r="M131" s="419"/>
    </row>
    <row r="132" spans="4:13" x14ac:dyDescent="0.2">
      <c r="D132" s="419"/>
      <c r="E132" s="419"/>
      <c r="F132" s="419"/>
      <c r="G132" s="419"/>
      <c r="H132" s="419"/>
      <c r="I132" s="419"/>
      <c r="J132" s="419"/>
      <c r="K132" s="419"/>
      <c r="L132" s="419"/>
      <c r="M132" s="419"/>
    </row>
    <row r="133" spans="4:13" x14ac:dyDescent="0.2">
      <c r="D133" s="419"/>
      <c r="E133" s="419"/>
      <c r="F133" s="419"/>
      <c r="G133" s="419"/>
      <c r="H133" s="419"/>
      <c r="I133" s="419"/>
      <c r="J133" s="419"/>
      <c r="K133" s="419"/>
      <c r="L133" s="419"/>
      <c r="M133" s="419"/>
    </row>
    <row r="134" spans="4:13" x14ac:dyDescent="0.2">
      <c r="D134" s="419"/>
      <c r="E134" s="419"/>
      <c r="F134" s="419"/>
      <c r="G134" s="419"/>
      <c r="H134" s="419"/>
      <c r="I134" s="419"/>
      <c r="J134" s="419"/>
      <c r="K134" s="419"/>
      <c r="L134" s="419"/>
      <c r="M134" s="419"/>
    </row>
    <row r="135" spans="4:13" x14ac:dyDescent="0.2">
      <c r="D135" s="419"/>
      <c r="E135" s="419"/>
      <c r="F135" s="419"/>
      <c r="G135" s="419"/>
      <c r="H135" s="419"/>
      <c r="I135" s="419"/>
      <c r="J135" s="419"/>
      <c r="K135" s="419"/>
      <c r="L135" s="419"/>
      <c r="M135" s="419"/>
    </row>
    <row r="136" spans="4:13" x14ac:dyDescent="0.2">
      <c r="D136" s="419"/>
      <c r="E136" s="419"/>
      <c r="F136" s="419"/>
      <c r="G136" s="419"/>
      <c r="H136" s="419"/>
      <c r="I136" s="419"/>
      <c r="J136" s="419"/>
      <c r="K136" s="419"/>
      <c r="L136" s="419"/>
      <c r="M136" s="419"/>
    </row>
    <row r="137" spans="4:13" x14ac:dyDescent="0.2">
      <c r="D137" s="419"/>
      <c r="E137" s="419"/>
      <c r="F137" s="419"/>
      <c r="G137" s="419"/>
      <c r="H137" s="419"/>
      <c r="I137" s="419"/>
      <c r="J137" s="419"/>
      <c r="K137" s="419"/>
      <c r="L137" s="419"/>
      <c r="M137" s="419"/>
    </row>
    <row r="138" spans="4:13" x14ac:dyDescent="0.2">
      <c r="D138" s="419"/>
      <c r="E138" s="419"/>
      <c r="F138" s="419"/>
      <c r="G138" s="419"/>
      <c r="H138" s="419"/>
      <c r="I138" s="419"/>
      <c r="J138" s="419"/>
      <c r="K138" s="419"/>
      <c r="L138" s="419"/>
      <c r="M138" s="419"/>
    </row>
    <row r="139" spans="4:13" x14ac:dyDescent="0.2">
      <c r="D139" s="419"/>
      <c r="E139" s="419"/>
      <c r="F139" s="419"/>
      <c r="G139" s="419"/>
      <c r="H139" s="419"/>
      <c r="I139" s="419"/>
      <c r="J139" s="419"/>
      <c r="K139" s="419"/>
      <c r="L139" s="419"/>
      <c r="M139" s="419"/>
    </row>
    <row r="140" spans="4:13" x14ac:dyDescent="0.2">
      <c r="D140" s="419"/>
      <c r="E140" s="419"/>
      <c r="F140" s="419"/>
      <c r="G140" s="419"/>
      <c r="H140" s="419"/>
      <c r="I140" s="419"/>
      <c r="J140" s="419"/>
      <c r="K140" s="419"/>
      <c r="L140" s="419"/>
      <c r="M140" s="419"/>
    </row>
    <row r="141" spans="4:13" x14ac:dyDescent="0.2">
      <c r="D141" s="419"/>
      <c r="E141" s="419"/>
      <c r="F141" s="419"/>
      <c r="G141" s="419"/>
      <c r="H141" s="419"/>
      <c r="I141" s="419"/>
      <c r="J141" s="419"/>
      <c r="K141" s="419"/>
      <c r="L141" s="419"/>
      <c r="M141" s="419"/>
    </row>
    <row r="142" spans="4:13" x14ac:dyDescent="0.2">
      <c r="D142" s="419"/>
      <c r="E142" s="419"/>
      <c r="F142" s="419"/>
      <c r="G142" s="419"/>
      <c r="H142" s="419"/>
      <c r="I142" s="419"/>
      <c r="J142" s="419"/>
      <c r="K142" s="419"/>
      <c r="L142" s="419"/>
      <c r="M142" s="419"/>
    </row>
    <row r="143" spans="4:13" x14ac:dyDescent="0.2">
      <c r="D143" s="419"/>
      <c r="E143" s="419"/>
      <c r="F143" s="419"/>
      <c r="G143" s="419"/>
      <c r="H143" s="419"/>
      <c r="I143" s="419"/>
      <c r="J143" s="419"/>
      <c r="K143" s="419"/>
      <c r="L143" s="419"/>
      <c r="M143" s="419"/>
    </row>
    <row r="144" spans="4:13" x14ac:dyDescent="0.2">
      <c r="D144" s="419"/>
      <c r="E144" s="419"/>
      <c r="F144" s="419"/>
      <c r="G144" s="419"/>
      <c r="H144" s="419"/>
      <c r="I144" s="419"/>
      <c r="J144" s="419"/>
      <c r="K144" s="419"/>
      <c r="L144" s="419"/>
      <c r="M144" s="419"/>
    </row>
    <row r="145" spans="4:13" x14ac:dyDescent="0.2">
      <c r="D145" s="419"/>
      <c r="E145" s="419"/>
      <c r="F145" s="419"/>
      <c r="G145" s="419"/>
      <c r="H145" s="419"/>
      <c r="I145" s="419"/>
      <c r="J145" s="419"/>
      <c r="K145" s="419"/>
      <c r="L145" s="419"/>
      <c r="M145" s="419"/>
    </row>
    <row r="146" spans="4:13" x14ac:dyDescent="0.2">
      <c r="D146" s="419"/>
      <c r="E146" s="419"/>
      <c r="F146" s="419"/>
      <c r="G146" s="419"/>
      <c r="H146" s="419"/>
      <c r="I146" s="419"/>
      <c r="J146" s="419"/>
      <c r="K146" s="419"/>
      <c r="L146" s="419"/>
      <c r="M146" s="419"/>
    </row>
    <row r="147" spans="4:13" x14ac:dyDescent="0.2">
      <c r="D147" s="419"/>
      <c r="E147" s="419"/>
      <c r="F147" s="419"/>
      <c r="G147" s="419"/>
      <c r="H147" s="419"/>
      <c r="I147" s="419"/>
      <c r="J147" s="419"/>
      <c r="K147" s="419"/>
      <c r="L147" s="419"/>
      <c r="M147" s="419"/>
    </row>
    <row r="148" spans="4:13" x14ac:dyDescent="0.2">
      <c r="D148" s="419"/>
      <c r="E148" s="419"/>
      <c r="F148" s="419"/>
      <c r="G148" s="419"/>
      <c r="H148" s="419"/>
      <c r="I148" s="419"/>
      <c r="J148" s="419"/>
      <c r="K148" s="419"/>
      <c r="L148" s="419"/>
      <c r="M148" s="419"/>
    </row>
    <row r="149" spans="4:13" x14ac:dyDescent="0.2">
      <c r="D149" s="419"/>
      <c r="E149" s="419"/>
      <c r="F149" s="419"/>
      <c r="G149" s="419"/>
      <c r="H149" s="419"/>
      <c r="I149" s="419"/>
      <c r="J149" s="419"/>
      <c r="K149" s="419"/>
      <c r="L149" s="419"/>
      <c r="M149" s="419"/>
    </row>
    <row r="150" spans="4:13" x14ac:dyDescent="0.2">
      <c r="D150" s="419"/>
      <c r="E150" s="419"/>
      <c r="F150" s="419"/>
      <c r="G150" s="419"/>
      <c r="H150" s="419"/>
      <c r="I150" s="419"/>
      <c r="J150" s="419"/>
      <c r="K150" s="419"/>
      <c r="L150" s="419"/>
      <c r="M150" s="419"/>
    </row>
    <row r="151" spans="4:13" x14ac:dyDescent="0.2">
      <c r="D151" s="419"/>
      <c r="E151" s="419"/>
      <c r="F151" s="419"/>
      <c r="G151" s="419"/>
      <c r="H151" s="419"/>
      <c r="I151" s="419"/>
      <c r="J151" s="419"/>
      <c r="K151" s="419"/>
      <c r="L151" s="419"/>
      <c r="M151" s="419"/>
    </row>
    <row r="152" spans="4:13" x14ac:dyDescent="0.2">
      <c r="D152" s="419"/>
      <c r="E152" s="419"/>
      <c r="F152" s="419"/>
      <c r="G152" s="419"/>
      <c r="H152" s="419"/>
      <c r="I152" s="419"/>
      <c r="J152" s="419"/>
      <c r="K152" s="419"/>
      <c r="L152" s="419"/>
      <c r="M152" s="419"/>
    </row>
    <row r="153" spans="4:13" x14ac:dyDescent="0.2">
      <c r="D153" s="419"/>
      <c r="E153" s="419"/>
      <c r="F153" s="419"/>
      <c r="G153" s="419"/>
      <c r="H153" s="419"/>
      <c r="I153" s="419"/>
      <c r="J153" s="419"/>
      <c r="K153" s="419"/>
      <c r="L153" s="419"/>
      <c r="M153" s="419"/>
    </row>
    <row r="154" spans="4:13" x14ac:dyDescent="0.2">
      <c r="D154" s="419"/>
      <c r="E154" s="419"/>
      <c r="F154" s="419"/>
      <c r="G154" s="419"/>
      <c r="H154" s="419"/>
      <c r="I154" s="419"/>
      <c r="J154" s="419"/>
      <c r="K154" s="419"/>
      <c r="L154" s="419"/>
      <c r="M154" s="419"/>
    </row>
    <row r="155" spans="4:13" x14ac:dyDescent="0.2">
      <c r="D155" s="419"/>
      <c r="E155" s="419"/>
      <c r="F155" s="419"/>
      <c r="G155" s="419"/>
      <c r="H155" s="419"/>
      <c r="I155" s="419"/>
      <c r="J155" s="419"/>
      <c r="K155" s="419"/>
      <c r="L155" s="419"/>
      <c r="M155" s="419"/>
    </row>
    <row r="156" spans="4:13" x14ac:dyDescent="0.2">
      <c r="D156" s="419"/>
      <c r="E156" s="419"/>
      <c r="F156" s="419"/>
      <c r="G156" s="419"/>
      <c r="H156" s="419"/>
      <c r="I156" s="419"/>
      <c r="J156" s="419"/>
      <c r="K156" s="419"/>
      <c r="L156" s="419"/>
      <c r="M156" s="419"/>
    </row>
    <row r="157" spans="4:13" x14ac:dyDescent="0.2">
      <c r="D157" s="419"/>
      <c r="E157" s="419"/>
      <c r="F157" s="419"/>
      <c r="G157" s="419"/>
      <c r="H157" s="419"/>
      <c r="I157" s="419"/>
      <c r="J157" s="419"/>
      <c r="K157" s="419"/>
      <c r="L157" s="419"/>
      <c r="M157" s="419"/>
    </row>
    <row r="158" spans="4:13" x14ac:dyDescent="0.2">
      <c r="D158" s="419"/>
      <c r="E158" s="419"/>
      <c r="F158" s="419"/>
      <c r="G158" s="419"/>
      <c r="H158" s="419"/>
      <c r="I158" s="419"/>
      <c r="J158" s="419"/>
      <c r="K158" s="419"/>
      <c r="L158" s="419"/>
      <c r="M158" s="419"/>
    </row>
    <row r="159" spans="4:13" x14ac:dyDescent="0.2">
      <c r="D159" s="419"/>
      <c r="E159" s="419"/>
      <c r="F159" s="419"/>
      <c r="G159" s="419"/>
      <c r="H159" s="419"/>
      <c r="I159" s="419"/>
      <c r="J159" s="419"/>
      <c r="K159" s="419"/>
      <c r="L159" s="419"/>
      <c r="M159" s="419"/>
    </row>
    <row r="160" spans="4:13" x14ac:dyDescent="0.2">
      <c r="D160" s="419"/>
      <c r="E160" s="419"/>
      <c r="F160" s="419"/>
      <c r="G160" s="419"/>
      <c r="H160" s="419"/>
      <c r="I160" s="419"/>
      <c r="J160" s="419"/>
      <c r="K160" s="419"/>
      <c r="L160" s="419"/>
      <c r="M160" s="419"/>
    </row>
    <row r="161" spans="4:13" x14ac:dyDescent="0.2">
      <c r="D161" s="419"/>
      <c r="E161" s="419"/>
      <c r="F161" s="419"/>
      <c r="G161" s="419"/>
      <c r="H161" s="419"/>
      <c r="I161" s="419"/>
      <c r="J161" s="419"/>
      <c r="K161" s="419"/>
      <c r="L161" s="419"/>
      <c r="M161" s="419"/>
    </row>
    <row r="162" spans="4:13" x14ac:dyDescent="0.2">
      <c r="D162" s="419"/>
      <c r="E162" s="419"/>
      <c r="F162" s="419"/>
      <c r="G162" s="419"/>
      <c r="H162" s="419"/>
      <c r="I162" s="419"/>
      <c r="J162" s="419"/>
      <c r="K162" s="419"/>
      <c r="L162" s="419"/>
      <c r="M162" s="419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2015-12-17T02:20:58Z</dcterms:modified>
</cp:coreProperties>
</file>